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11970" windowHeight="4110" tabRatio="598"/>
  </bookViews>
  <sheets>
    <sheet name="FINANCIERA" sheetId="10" r:id="rId1"/>
    <sheet name="JURIDICA" sheetId="9" r:id="rId2"/>
    <sheet name="TECNICA-GRUPO 14" sheetId="8" r:id="rId3"/>
  </sheets>
  <calcPr calcId="152511"/>
</workbook>
</file>

<file path=xl/calcChain.xml><?xml version="1.0" encoding="utf-8"?>
<calcChain xmlns="http://schemas.openxmlformats.org/spreadsheetml/2006/main">
  <c r="C23" i="10" l="1"/>
  <c r="C22" i="10"/>
  <c r="C12" i="10"/>
  <c r="C13" i="10" s="1"/>
  <c r="C47" i="8" l="1"/>
  <c r="C48" i="8" s="1"/>
  <c r="E22" i="8"/>
  <c r="C22" i="8"/>
  <c r="M99" i="8" l="1"/>
  <c r="L99" i="8"/>
  <c r="K99" i="8"/>
  <c r="A92" i="8"/>
  <c r="A93" i="8" s="1"/>
  <c r="A94" i="8" s="1"/>
  <c r="A95" i="8" s="1"/>
  <c r="A96" i="8" s="1"/>
  <c r="A97" i="8" s="1"/>
  <c r="A98" i="8" s="1"/>
  <c r="N91" i="8"/>
  <c r="N99" i="8" s="1"/>
  <c r="N49" i="8"/>
  <c r="D39" i="8"/>
  <c r="E38" i="8" s="1"/>
  <c r="E105" i="8" l="1"/>
  <c r="D130" i="8" s="1"/>
  <c r="F120" i="8"/>
  <c r="D131" i="8" s="1"/>
  <c r="E130" i="8" l="1"/>
  <c r="C101" i="8" l="1"/>
  <c r="M49" i="8"/>
  <c r="C55" i="8" s="1"/>
  <c r="L49" i="8"/>
  <c r="K49" i="8"/>
  <c r="C54" i="8" s="1"/>
  <c r="A48" i="8"/>
</calcChain>
</file>

<file path=xl/sharedStrings.xml><?xml version="1.0" encoding="utf-8"?>
<sst xmlns="http://schemas.openxmlformats.org/spreadsheetml/2006/main" count="286" uniqueCount="198">
  <si>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</si>
  <si>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</si>
  <si>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</si>
  <si>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</si>
  <si>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</si>
  <si>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</si>
  <si>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</si>
  <si>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</si>
  <si>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</si>
  <si>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</si>
  <si>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</si>
  <si>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</si>
  <si>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</si>
  <si>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</si>
  <si>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</si>
  <si>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</si>
  <si>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</si>
  <si>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</si>
  <si>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</si>
  <si>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</si>
  <si>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</si>
  <si>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</si>
  <si>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</si>
  <si>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</si>
  <si>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</si>
  <si>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</si>
  <si>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</si>
  <si>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</si>
  <si>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</si>
  <si>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</si>
  <si>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</si>
  <si>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</si>
  <si>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</si>
  <si>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</si>
  <si>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</si>
  <si>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</si>
  <si>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</si>
  <si>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</si>
  <si>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</si>
  <si>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</si>
  <si>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</si>
  <si>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</si>
  <si>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</si>
  <si>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</si>
  <si>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</si>
  <si>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</si>
  <si>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</si>
  <si>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</si>
  <si>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</si>
  <si>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</si>
  <si>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</si>
  <si>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</si>
  <si>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</si>
  <si>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</si>
  <si>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</si>
  <si>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</si>
  <si>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</si>
  <si>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</si>
  <si>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</si>
  <si>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</si>
  <si>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</si>
  <si>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</si>
  <si>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</si>
  <si>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</si>
  <si>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</si>
  <si>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</si>
  <si>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</si>
  <si>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</si>
  <si>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</si>
  <si>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</si>
  <si>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</si>
  <si>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</si>
  <si>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</si>
  <si>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</si>
  <si>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</si>
  <si>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</si>
  <si>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</si>
  <si>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</si>
  <si>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</si>
  <si>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</si>
  <si>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</si>
  <si>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</si>
  <si>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</si>
  <si>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</si>
  <si>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</si>
  <si>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</si>
  <si>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</si>
  <si>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</si>
  <si>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</si>
  <si>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</si>
  <si>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</si>
  <si>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</si>
  <si>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</si>
  <si>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</si>
  <si>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</si>
  <si>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</si>
  <si>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</si>
  <si>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</si>
  <si>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</si>
  <si>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</si>
  <si>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</si>
  <si>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</si>
  <si>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</si>
  <si>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</si>
  <si>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</si>
  <si>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</si>
  <si>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</si>
  <si>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</si>
  <si>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</si>
  <si>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</si>
  <si>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</si>
  <si>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</si>
  <si>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</si>
  <si>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</si>
  <si>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</si>
  <si>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</si>
  <si>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</si>
  <si>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</si>
  <si>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</si>
  <si>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</si>
  <si>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</si>
  <si>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</si>
  <si>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</si>
  <si>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</si>
  <si>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</si>
  <si>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</si>
  <si>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</si>
  <si>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</si>
  <si>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</si>
  <si>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</si>
  <si>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</si>
  <si>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</si>
  <si>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</si>
  <si>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</si>
  <si>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</si>
  <si>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</si>
  <si>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</si>
  <si>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</si>
  <si>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</si>
  <si>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</si>
  <si>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</si>
  <si>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</si>
  <si>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</si>
  <si>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</si>
  <si>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</si>
  <si>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</si>
  <si>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</si>
  <si>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</si>
  <si>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</si>
  <si>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CLUB KIWANIS ZONA 5 GRANADA META</t>
  </si>
  <si>
    <t>CLUB KIWANIS ZONA 5 -GRANADA META</t>
  </si>
  <si>
    <t>ICBF</t>
  </si>
  <si>
    <t>ENERO 20 DEL 2014</t>
  </si>
  <si>
    <t>DICIEMBRE 31 DEL 2014</t>
  </si>
  <si>
    <t>X</t>
  </si>
  <si>
    <t>FAMILIAR</t>
  </si>
  <si>
    <t>1092</t>
  </si>
  <si>
    <t>NO ANEXA</t>
  </si>
  <si>
    <t>NO SE ANEXO CARTA DE COMPROMISO DE GESTION DE LOS SITIOS PARA LAS ACTIVIDADES</t>
  </si>
  <si>
    <t>N0</t>
  </si>
  <si>
    <t>NO PRESENTA PROPUESTA</t>
  </si>
  <si>
    <t>0</t>
  </si>
  <si>
    <t>NO SE PRESENTO EQUIPO ADICIONAL</t>
  </si>
  <si>
    <t>PROPONENTE: ASOCIACION CLUB KIWANIS ZONA 5</t>
  </si>
  <si>
    <t>NUMERO DE NIT 822.000.592 - 0</t>
  </si>
  <si>
    <t xml:space="preserve">No DEL GRUPO AL QUE SE PRESENTA </t>
  </si>
  <si>
    <t>AL  11</t>
  </si>
  <si>
    <t>AL 14</t>
  </si>
  <si>
    <t>EL PROPONENTE CUMPLE _____ NO CUMPLE ____X___</t>
  </si>
  <si>
    <t>NOTA: La Asociacion no presenta estados financieros de acuerdo a la norma vigente, ni notas, certificacion y dictamen, por lo anterior no cumple con el pliego de condiciones de la convocatoria del numeral 3.16, paragrafo 3, Item 3,4 y 5</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</si>
  <si>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</si>
  <si>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</si>
  <si>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</si>
  <si>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NA</t>
  </si>
  <si>
    <t>GARANTIA DE SERIEDAD DE LA PROPUESTA GRUPO 14</t>
  </si>
  <si>
    <t xml:space="preserve">1 a 3 </t>
  </si>
  <si>
    <t>22 a 23</t>
  </si>
  <si>
    <t xml:space="preserve">PROPONENTE No. 6. ASOCIACIÓN CLUB KIWANIS </t>
  </si>
  <si>
    <t xml:space="preserve">A PESAR DE QUE EL OFERENTE ALLEGA LA CARTA DE PRESENTACION, NO IDENTIFICO CLARAMENTE LOS GRUPOS A LOS CUALES SE PRESENTO </t>
  </si>
  <si>
    <t xml:space="preserve">NO ALLEGO LA GARANTIA DE SERIEDAD DE LA OFERTA </t>
  </si>
  <si>
    <t>30 a 34</t>
  </si>
  <si>
    <t>NO ALLEGO LA AUTORIZACION REQUERIDA PARA PODER COMPROMETER LOS INTERESES DE LA ASOCIACION</t>
  </si>
  <si>
    <t>40 a42</t>
  </si>
  <si>
    <t>38 a 39</t>
  </si>
  <si>
    <t xml:space="preserve">NO ALLEGO LA RESOLUCION MEDIANTE LA CUAL EL ICBF OTORGA PERSONERIA JURIDICA </t>
  </si>
  <si>
    <t>24-25</t>
  </si>
  <si>
    <t>LA PROPUESTA SOLO SE ACREDITARA RESPECTO DEL GRUPO 14</t>
  </si>
  <si>
    <t>NO  CUMPLE</t>
  </si>
  <si>
    <t>Se procede a evalua la propuesta presentada por el siguiente oferente:</t>
  </si>
  <si>
    <t>VERIFICADO POR EL ICBF</t>
  </si>
  <si>
    <t>MODALIDAD FAMILIAR</t>
  </si>
  <si>
    <t>MUNICIPIOS DE FUENTEDEORO
PTO LLERAS
EL CASTILLO
MESETAS
VISTAHERMOSA
 SAN JUAN DE ARAMA
CENTRO ZONAL 3 GRANADA</t>
  </si>
  <si>
    <t>NO PRESENTO</t>
  </si>
  <si>
    <t xml:space="preserve">098 </t>
  </si>
  <si>
    <t xml:space="preserve">101 </t>
  </si>
  <si>
    <t>COORDINADOR GENERAL DEL PROYECTO POR CADA MIL CUPOS OFERTADOS O FRACIÓN INFERIOR</t>
  </si>
  <si>
    <t>1/1000</t>
  </si>
  <si>
    <t>1/5000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</si>
</sst>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 numFmtId="171" formatCode="dd/mm/yyyy;@"/>
  </numFmts>
  <fonts count="3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sz val="11"/>
      <color rgb="FFFF0000"/>
      <name val="Calibri"/>
      <family val="2"/>
      <scheme val="minor"/>
    </font>
    <font>
      <b/>
      <sz val="11"/>
      <color rgb="FFFF00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3">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0" fillId="0" borderId="1" xfId="0" applyBorder="1" applyAlignment="1">
      <alignment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3" xfId="0" applyFont="1" applyFill="1" applyBorder="1" applyAlignment="1">
      <alignment vertical="center"/>
    </xf>
    <xf numFmtId="0" fontId="30" fillId="7" borderId="33" xfId="0" applyFont="1" applyFill="1" applyBorder="1" applyAlignment="1">
      <alignment horizontal="center" vertical="center"/>
    </xf>
    <xf numFmtId="0" fontId="30" fillId="7" borderId="33" xfId="0" applyFont="1" applyFill="1"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xf>
    <xf numFmtId="49" fontId="0" fillId="3" borderId="1" xfId="0" applyNumberFormat="1" applyFill="1" applyBorder="1" applyAlignment="1">
      <alignment horizontal="right" vertical="center"/>
    </xf>
    <xf numFmtId="49"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vertical="center" wrapText="1"/>
    </xf>
    <xf numFmtId="0" fontId="11" fillId="0" borderId="1" xfId="0" applyFont="1" applyFill="1" applyBorder="1" applyAlignment="1">
      <alignment horizontal="justify" vertical="center" wrapText="1"/>
    </xf>
    <xf numFmtId="3" fontId="13" fillId="0" borderId="1" xfId="1" applyNumberFormat="1" applyFont="1" applyFill="1" applyBorder="1" applyAlignment="1">
      <alignment horizontal="center" vertical="center" wrapText="1"/>
    </xf>
    <xf numFmtId="0" fontId="0" fillId="0" borderId="0" xfId="0" applyAlignment="1">
      <alignment horizontal="left" vertical="center"/>
    </xf>
    <xf numFmtId="0" fontId="0" fillId="0" borderId="1" xfId="0" applyBorder="1" applyAlignment="1">
      <alignment horizontal="center" wrapText="1"/>
    </xf>
    <xf numFmtId="0" fontId="26" fillId="7" borderId="33" xfId="0" applyFont="1" applyFill="1" applyBorder="1" applyAlignment="1">
      <alignment vertical="center"/>
    </xf>
    <xf numFmtId="0" fontId="0" fillId="0" borderId="1" xfId="0" applyBorder="1" applyAlignment="1">
      <alignment horizontal="center" vertical="center"/>
    </xf>
    <xf numFmtId="171" fontId="0" fillId="0" borderId="7" xfId="0" applyNumberFormat="1" applyFont="1" applyFill="1" applyBorder="1" applyAlignment="1" applyProtection="1">
      <alignment horizontal="left" vertical="center"/>
      <protection locked="0"/>
    </xf>
    <xf numFmtId="0" fontId="11" fillId="2"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0" fontId="24" fillId="0" borderId="1" xfId="0" applyFont="1" applyBorder="1" applyAlignment="1">
      <alignment horizontal="center" vertical="center" wrapText="1"/>
    </xf>
    <xf numFmtId="0" fontId="24" fillId="0" borderId="22" xfId="0" applyFont="1" applyFill="1" applyBorder="1" applyAlignment="1">
      <alignment horizontal="center" vertical="center" wrapText="1"/>
    </xf>
    <xf numFmtId="0" fontId="24" fillId="0"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4" fillId="7" borderId="47"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26" fillId="7" borderId="35" xfId="0" applyFont="1" applyFill="1" applyBorder="1" applyAlignment="1">
      <alignment horizontal="center" vertical="center"/>
    </xf>
    <xf numFmtId="0" fontId="0" fillId="0" borderId="1" xfId="0" applyBorder="1" applyAlignment="1">
      <alignment horizontal="center" vertical="center"/>
    </xf>
    <xf numFmtId="0" fontId="24" fillId="10" borderId="1" xfId="0" applyFont="1" applyFill="1" applyBorder="1" applyAlignment="1">
      <alignment horizontal="center" vertical="center"/>
    </xf>
    <xf numFmtId="0" fontId="24" fillId="10" borderId="1" xfId="0" applyFont="1" applyFill="1" applyBorder="1" applyAlignment="1">
      <alignment horizontal="center"/>
    </xf>
    <xf numFmtId="3" fontId="11" fillId="4" borderId="1" xfId="0" applyNumberFormat="1" applyFont="1" applyFill="1" applyBorder="1" applyAlignment="1">
      <alignment horizontal="center" vertical="center" wrapText="1"/>
    </xf>
    <xf numFmtId="0" fontId="9" fillId="10" borderId="0" xfId="0" applyFont="1" applyFill="1" applyBorder="1" applyAlignment="1">
      <alignment horizontal="center" vertical="center" wrapText="1"/>
    </xf>
    <xf numFmtId="166" fontId="0" fillId="10" borderId="0" xfId="0" applyNumberFormat="1" applyFill="1" applyBorder="1" applyAlignment="1">
      <alignment horizontal="right" vertical="center"/>
    </xf>
    <xf numFmtId="0" fontId="0" fillId="0" borderId="1" xfId="0" applyFill="1" applyBorder="1" applyAlignment="1">
      <alignment horizontal="justify" vertical="center"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3" fontId="13" fillId="0" borderId="0" xfId="1" applyNumberFormat="1" applyFont="1" applyFill="1" applyBorder="1" applyAlignment="1">
      <alignment horizontal="center" vertical="center" wrapText="1"/>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1" fillId="10" borderId="0" xfId="0" applyFont="1" applyFill="1" applyBorder="1" applyAlignment="1">
      <alignment horizontal="center" vertical="center" wrapText="1"/>
    </xf>
    <xf numFmtId="0" fontId="0" fillId="0" borderId="1" xfId="0" applyBorder="1" applyAlignment="1">
      <alignment horizontal="justify" vertical="center"/>
    </xf>
    <xf numFmtId="0" fontId="0" fillId="0" borderId="1" xfId="0" applyFill="1" applyBorder="1" applyAlignment="1">
      <alignment horizontal="justify" vertical="center"/>
    </xf>
    <xf numFmtId="3" fontId="13" fillId="10" borderId="1" xfId="1" applyNumberFormat="1" applyFont="1" applyFill="1" applyBorder="1" applyAlignment="1">
      <alignment horizontal="center" vertical="center" wrapText="1"/>
    </xf>
    <xf numFmtId="49" fontId="0" fillId="0" borderId="1" xfId="0" applyNumberFormat="1" applyBorder="1" applyAlignment="1">
      <alignment horizontal="center" vertical="center" wrapText="1"/>
    </xf>
    <xf numFmtId="0" fontId="1" fillId="0" borderId="0" xfId="0" applyFont="1"/>
    <xf numFmtId="0" fontId="34" fillId="4" borderId="1" xfId="0" applyFont="1" applyFill="1" applyBorder="1" applyAlignment="1">
      <alignment horizontal="center" vertical="center"/>
    </xf>
    <xf numFmtId="0" fontId="34" fillId="0" borderId="1" xfId="0" applyFont="1" applyBorder="1" applyAlignment="1">
      <alignment vertical="center"/>
    </xf>
    <xf numFmtId="0" fontId="33" fillId="4" borderId="1" xfId="0" applyFont="1" applyFill="1" applyBorder="1" applyAlignment="1">
      <alignment horizontal="center" vertical="center"/>
    </xf>
    <xf numFmtId="170" fontId="31" fillId="7" borderId="32" xfId="3" applyNumberFormat="1" applyFont="1" applyFill="1" applyBorder="1" applyAlignment="1">
      <alignment horizontal="center" vertical="center" wrapText="1"/>
    </xf>
    <xf numFmtId="170" fontId="31" fillId="7" borderId="31" xfId="3" applyNumberFormat="1" applyFont="1" applyFill="1" applyBorder="1" applyAlignment="1">
      <alignment horizontal="center"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44" fontId="31" fillId="7" borderId="32" xfId="3" applyFont="1" applyFill="1" applyBorder="1" applyAlignment="1">
      <alignment horizontal="center" vertical="center" wrapText="1"/>
    </xf>
    <xf numFmtId="44" fontId="31" fillId="7" borderId="31" xfId="3" applyFont="1" applyFill="1" applyBorder="1" applyAlignment="1">
      <alignment horizontal="center" vertical="center" wrapText="1"/>
    </xf>
    <xf numFmtId="0" fontId="30" fillId="7" borderId="32" xfId="0" applyFont="1" applyFill="1" applyBorder="1" applyAlignment="1">
      <alignment horizontal="center" vertical="center" wrapText="1"/>
    </xf>
    <xf numFmtId="0" fontId="30" fillId="7" borderId="31" xfId="0" applyFont="1" applyFill="1" applyBorder="1" applyAlignment="1">
      <alignment horizontal="center" vertical="center" wrapText="1"/>
    </xf>
    <xf numFmtId="44" fontId="31" fillId="7" borderId="32" xfId="3" applyNumberFormat="1"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32"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26" fillId="7" borderId="30" xfId="0" applyFont="1" applyFill="1" applyBorder="1" applyAlignment="1">
      <alignment horizontal="left" vertical="center"/>
    </xf>
    <xf numFmtId="0" fontId="26" fillId="7" borderId="32" xfId="0" applyFont="1" applyFill="1" applyBorder="1" applyAlignment="1">
      <alignment horizontal="left" vertical="center"/>
    </xf>
    <xf numFmtId="0" fontId="26" fillId="7" borderId="31" xfId="0" applyFont="1" applyFill="1" applyBorder="1" applyAlignment="1">
      <alignment horizontal="left" vertical="center"/>
    </xf>
    <xf numFmtId="0" fontId="27" fillId="7" borderId="32" xfId="0" applyFont="1" applyFill="1" applyBorder="1" applyAlignment="1">
      <alignment horizontal="justify" vertical="center" wrapText="1"/>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32" fillId="7" borderId="26" xfId="0" applyFont="1" applyFill="1" applyBorder="1" applyAlignment="1">
      <alignment vertical="center" wrapText="1"/>
    </xf>
    <xf numFmtId="0" fontId="32" fillId="7" borderId="37" xfId="0" applyFont="1" applyFill="1" applyBorder="1" applyAlignment="1">
      <alignment vertical="center" wrapText="1"/>
    </xf>
    <xf numFmtId="0" fontId="27" fillId="7" borderId="39" xfId="0" applyFont="1" applyFill="1" applyBorder="1" applyAlignment="1">
      <alignment vertical="center"/>
    </xf>
    <xf numFmtId="0" fontId="23"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6" borderId="1" xfId="0" applyFont="1" applyFill="1" applyBorder="1" applyAlignment="1">
      <alignment horizontal="center" vertical="center" wrapText="1"/>
    </xf>
    <xf numFmtId="2" fontId="24" fillId="7" borderId="19" xfId="0" applyNumberFormat="1" applyFont="1" applyFill="1" applyBorder="1" applyAlignment="1">
      <alignment horizontal="justify" vertical="center" wrapText="1"/>
    </xf>
    <xf numFmtId="2" fontId="24" fillId="7" borderId="20" xfId="0" applyNumberFormat="1" applyFont="1" applyFill="1" applyBorder="1" applyAlignment="1">
      <alignment horizontal="justify" vertical="center" wrapText="1"/>
    </xf>
    <xf numFmtId="2" fontId="24" fillId="7" borderId="21" xfId="0" applyNumberFormat="1" applyFont="1" applyFill="1" applyBorder="1" applyAlignment="1">
      <alignment horizontal="justify" vertical="center" wrapText="1"/>
    </xf>
    <xf numFmtId="0" fontId="24" fillId="0" borderId="1" xfId="0" applyFont="1" applyBorder="1" applyAlignment="1">
      <alignment horizontal="justify" vertical="center" wrapText="1"/>
    </xf>
    <xf numFmtId="2" fontId="24" fillId="7" borderId="22" xfId="0" applyNumberFormat="1" applyFont="1" applyFill="1" applyBorder="1" applyAlignment="1">
      <alignment horizontal="justify" vertical="center" wrapText="1"/>
    </xf>
    <xf numFmtId="2" fontId="24" fillId="7" borderId="23" xfId="0" applyNumberFormat="1" applyFont="1" applyFill="1" applyBorder="1" applyAlignment="1">
      <alignment horizontal="justify" vertical="center" wrapText="1"/>
    </xf>
    <xf numFmtId="2" fontId="24" fillId="7" borderId="24" xfId="0" applyNumberFormat="1" applyFont="1" applyFill="1" applyBorder="1" applyAlignment="1">
      <alignment horizontal="justify" vertical="center" wrapText="1"/>
    </xf>
    <xf numFmtId="0" fontId="24" fillId="0" borderId="1" xfId="0" applyFont="1" applyBorder="1" applyAlignment="1">
      <alignment horizontal="justify" vertical="center"/>
    </xf>
    <xf numFmtId="0" fontId="24" fillId="0" borderId="1" xfId="0" applyFont="1" applyFill="1" applyBorder="1" applyAlignment="1">
      <alignment horizontal="justify" vertical="center" wrapText="1"/>
    </xf>
    <xf numFmtId="2" fontId="24" fillId="0" borderId="22" xfId="0" applyNumberFormat="1" applyFont="1" applyBorder="1" applyAlignment="1">
      <alignment horizontal="justify" vertical="center" wrapText="1"/>
    </xf>
    <xf numFmtId="2" fontId="24" fillId="0" borderId="23" xfId="0" applyNumberFormat="1" applyFont="1" applyBorder="1" applyAlignment="1">
      <alignment horizontal="justify" vertical="center" wrapText="1"/>
    </xf>
    <xf numFmtId="2" fontId="24" fillId="0" borderId="24" xfId="0" applyNumberFormat="1" applyFont="1" applyBorder="1" applyAlignment="1">
      <alignment horizontal="justify" vertical="center" wrapText="1"/>
    </xf>
    <xf numFmtId="0" fontId="24" fillId="0" borderId="5" xfId="0" applyFont="1" applyBorder="1" applyAlignment="1">
      <alignment horizontal="justify" vertical="center"/>
    </xf>
    <xf numFmtId="0" fontId="24" fillId="0" borderId="40" xfId="0" applyFont="1" applyBorder="1" applyAlignment="1">
      <alignment horizontal="justify" vertical="center"/>
    </xf>
    <xf numFmtId="0" fontId="24" fillId="0" borderId="14" xfId="0" applyFont="1" applyBorder="1" applyAlignment="1">
      <alignment horizontal="justify" vertical="center"/>
    </xf>
    <xf numFmtId="2" fontId="24" fillId="0" borderId="22" xfId="0" applyNumberFormat="1" applyFont="1" applyFill="1" applyBorder="1" applyAlignment="1">
      <alignment horizontal="justify" vertical="center" wrapText="1"/>
    </xf>
    <xf numFmtId="2" fontId="24" fillId="0" borderId="23" xfId="0" applyNumberFormat="1" applyFont="1" applyFill="1" applyBorder="1" applyAlignment="1">
      <alignment horizontal="justify" vertical="center" wrapText="1"/>
    </xf>
    <xf numFmtId="2" fontId="24" fillId="0" borderId="24" xfId="0" applyNumberFormat="1" applyFont="1" applyFill="1" applyBorder="1" applyAlignment="1">
      <alignment horizontal="justify" vertical="center" wrapText="1"/>
    </xf>
    <xf numFmtId="0" fontId="24" fillId="0" borderId="5" xfId="0" applyFont="1" applyBorder="1" applyAlignment="1">
      <alignment horizontal="justify" vertical="center" wrapText="1"/>
    </xf>
    <xf numFmtId="0" fontId="24" fillId="0" borderId="40" xfId="0" applyFont="1" applyBorder="1" applyAlignment="1">
      <alignment horizontal="justify" vertical="center" wrapText="1"/>
    </xf>
    <xf numFmtId="0" fontId="24" fillId="0" borderId="14" xfId="0" applyFont="1" applyBorder="1" applyAlignment="1">
      <alignment horizontal="justify" vertical="center" wrapText="1"/>
    </xf>
    <xf numFmtId="2" fontId="24" fillId="7" borderId="47" xfId="0" applyNumberFormat="1" applyFont="1" applyFill="1" applyBorder="1" applyAlignment="1">
      <alignment horizontal="justify" vertical="center" wrapText="1"/>
    </xf>
    <xf numFmtId="2" fontId="24" fillId="7" borderId="48" xfId="0" applyNumberFormat="1" applyFont="1" applyFill="1" applyBorder="1" applyAlignment="1">
      <alignment horizontal="justify" vertical="center" wrapText="1"/>
    </xf>
    <xf numFmtId="2" fontId="24" fillId="7" borderId="49" xfId="0" applyNumberFormat="1" applyFont="1" applyFill="1" applyBorder="1" applyAlignment="1">
      <alignment horizontal="justify" vertical="center" wrapText="1"/>
    </xf>
    <xf numFmtId="0" fontId="24" fillId="0" borderId="13" xfId="0" applyFont="1" applyBorder="1" applyAlignment="1">
      <alignment horizontal="justify" vertical="center"/>
    </xf>
    <xf numFmtId="0" fontId="0" fillId="0" borderId="1" xfId="0" applyBorder="1" applyAlignment="1">
      <alignment horizontal="center"/>
    </xf>
    <xf numFmtId="0" fontId="0" fillId="0" borderId="1" xfId="0" applyBorder="1" applyAlignment="1">
      <alignment horizontal="justify" vertical="center" wrapText="1"/>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6"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Border="1" applyAlignment="1">
      <alignment horizontal="justify" vertical="center"/>
    </xf>
    <xf numFmtId="0" fontId="0" fillId="0" borderId="14" xfId="0" applyBorder="1" applyAlignment="1">
      <alignment horizontal="justify"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9"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6" zoomScale="80" zoomScaleNormal="80" workbookViewId="0">
      <selection activeCell="B27" sqref="B27:D27"/>
    </sheetView>
  </sheetViews>
  <sheetFormatPr baseColWidth="10" defaultRowHeight="15.75" x14ac:dyDescent="0.25"/>
  <cols>
    <col min="1" max="1" width="24.85546875" style="137" customWidth="1"/>
    <col min="2" max="2" width="55.5703125" style="137" customWidth="1"/>
    <col min="3" max="3" width="41.28515625" style="137" customWidth="1"/>
    <col min="4" max="4" width="29.42578125" style="137" customWidth="1"/>
    <col min="5" max="5" width="29.140625" style="137" customWidth="1"/>
    <col min="6" max="16384" width="11.42578125" style="91"/>
  </cols>
  <sheetData>
    <row r="1" spans="1:5" ht="15.75" customHeight="1" x14ac:dyDescent="0.25">
      <c r="A1" s="217" t="s">
        <v>85</v>
      </c>
      <c r="B1" s="218"/>
      <c r="C1" s="218"/>
      <c r="D1" s="218"/>
      <c r="E1" s="114"/>
    </row>
    <row r="2" spans="1:5" ht="27.75" customHeight="1" x14ac:dyDescent="0.25">
      <c r="A2" s="115"/>
      <c r="B2" s="219" t="s">
        <v>74</v>
      </c>
      <c r="C2" s="219"/>
      <c r="D2" s="219"/>
      <c r="E2" s="116"/>
    </row>
    <row r="3" spans="1:5" ht="21" customHeight="1" x14ac:dyDescent="0.25">
      <c r="A3" s="117"/>
      <c r="B3" s="219" t="s">
        <v>142</v>
      </c>
      <c r="C3" s="219"/>
      <c r="D3" s="219"/>
      <c r="E3" s="118"/>
    </row>
    <row r="4" spans="1:5" thickBot="1" x14ac:dyDescent="0.3">
      <c r="A4" s="119"/>
      <c r="B4" s="120"/>
      <c r="C4" s="120"/>
      <c r="D4" s="120"/>
      <c r="E4" s="121"/>
    </row>
    <row r="5" spans="1:5" ht="26.25" customHeight="1" thickBot="1" x14ac:dyDescent="0.3">
      <c r="A5" s="119"/>
      <c r="B5" s="222" t="s">
        <v>163</v>
      </c>
      <c r="C5" s="223"/>
      <c r="D5" s="224"/>
      <c r="E5" s="121"/>
    </row>
    <row r="6" spans="1:5" ht="27.75" customHeight="1" thickBot="1" x14ac:dyDescent="0.3">
      <c r="A6" s="119"/>
      <c r="B6" s="143" t="s">
        <v>164</v>
      </c>
      <c r="C6" s="220"/>
      <c r="D6" s="221"/>
      <c r="E6" s="121"/>
    </row>
    <row r="7" spans="1:5" ht="29.25" customHeight="1" thickBot="1" x14ac:dyDescent="0.3">
      <c r="A7" s="119"/>
      <c r="B7" s="143" t="s">
        <v>165</v>
      </c>
      <c r="C7" s="214" t="s">
        <v>143</v>
      </c>
      <c r="D7" s="215"/>
      <c r="E7" s="121"/>
    </row>
    <row r="8" spans="1:5" ht="16.5" thickBot="1" x14ac:dyDescent="0.3">
      <c r="A8" s="119"/>
      <c r="B8" s="144" t="s">
        <v>166</v>
      </c>
      <c r="C8" s="212">
        <v>1342404200</v>
      </c>
      <c r="D8" s="213"/>
      <c r="E8" s="121"/>
    </row>
    <row r="9" spans="1:5" ht="23.25" customHeight="1" thickBot="1" x14ac:dyDescent="0.3">
      <c r="A9" s="119"/>
      <c r="B9" s="144" t="s">
        <v>167</v>
      </c>
      <c r="C9" s="212">
        <v>1937924768</v>
      </c>
      <c r="D9" s="213"/>
      <c r="E9" s="121"/>
    </row>
    <row r="10" spans="1:5" ht="26.25" customHeight="1" thickBot="1" x14ac:dyDescent="0.3">
      <c r="A10" s="119"/>
      <c r="B10" s="144"/>
      <c r="C10" s="212"/>
      <c r="D10" s="213"/>
      <c r="E10" s="121"/>
    </row>
    <row r="11" spans="1:5" ht="21.75" customHeight="1" thickBot="1" x14ac:dyDescent="0.3">
      <c r="A11" s="119"/>
      <c r="B11" s="144"/>
      <c r="C11" s="212"/>
      <c r="D11" s="213"/>
      <c r="E11" s="121"/>
    </row>
    <row r="12" spans="1:5" ht="32.25" thickBot="1" x14ac:dyDescent="0.3">
      <c r="A12" s="119"/>
      <c r="B12" s="145" t="s">
        <v>144</v>
      </c>
      <c r="C12" s="216">
        <f>+C8+C9+C10</f>
        <v>3280328968</v>
      </c>
      <c r="D12" s="213"/>
      <c r="E12" s="121"/>
    </row>
    <row r="13" spans="1:5" ht="37.5" customHeight="1" thickBot="1" x14ac:dyDescent="0.3">
      <c r="A13" s="119"/>
      <c r="B13" s="145" t="s">
        <v>145</v>
      </c>
      <c r="C13" s="207">
        <f>C12/616000</f>
        <v>5325.2093636363634</v>
      </c>
      <c r="D13" s="208"/>
      <c r="E13" s="121"/>
    </row>
    <row r="14" spans="1:5" ht="24.75" customHeight="1" x14ac:dyDescent="0.25">
      <c r="A14" s="119"/>
      <c r="B14" s="123"/>
      <c r="C14" s="177"/>
      <c r="D14" s="178"/>
      <c r="E14" s="121"/>
    </row>
    <row r="15" spans="1:5" ht="12.75" customHeight="1" thickBot="1" x14ac:dyDescent="0.3">
      <c r="A15" s="119"/>
      <c r="B15" s="127" t="s">
        <v>146</v>
      </c>
      <c r="C15" s="179"/>
      <c r="D15" s="133"/>
      <c r="E15" s="121"/>
    </row>
    <row r="16" spans="1:5" ht="27" customHeight="1" x14ac:dyDescent="0.25">
      <c r="A16" s="119"/>
      <c r="B16" s="123" t="s">
        <v>75</v>
      </c>
      <c r="C16" s="124">
        <v>167830036.22999999</v>
      </c>
      <c r="D16" s="125"/>
      <c r="E16" s="121"/>
    </row>
    <row r="17" spans="1:6" ht="28.5" customHeight="1" x14ac:dyDescent="0.25">
      <c r="A17" s="119"/>
      <c r="B17" s="119" t="s">
        <v>76</v>
      </c>
      <c r="C17" s="126">
        <v>383526250.12</v>
      </c>
      <c r="D17" s="121"/>
      <c r="E17" s="121"/>
    </row>
    <row r="18" spans="1:6" ht="15" x14ac:dyDescent="0.25">
      <c r="A18" s="119"/>
      <c r="B18" s="119" t="s">
        <v>77</v>
      </c>
      <c r="C18" s="126">
        <v>73871818</v>
      </c>
      <c r="D18" s="121"/>
      <c r="E18" s="121"/>
    </row>
    <row r="19" spans="1:6" ht="27" customHeight="1" thickBot="1" x14ac:dyDescent="0.3">
      <c r="A19" s="119"/>
      <c r="B19" s="127" t="s">
        <v>78</v>
      </c>
      <c r="C19" s="128">
        <v>82144456.359999999</v>
      </c>
      <c r="D19" s="129"/>
      <c r="E19" s="121"/>
    </row>
    <row r="20" spans="1:6" ht="27" customHeight="1" thickBot="1" x14ac:dyDescent="0.3">
      <c r="A20" s="119"/>
      <c r="B20" s="209" t="s">
        <v>79</v>
      </c>
      <c r="C20" s="210"/>
      <c r="D20" s="211"/>
      <c r="E20" s="121"/>
    </row>
    <row r="21" spans="1:6" ht="16.5" thickBot="1" x14ac:dyDescent="0.3">
      <c r="A21" s="119"/>
      <c r="B21" s="209" t="s">
        <v>80</v>
      </c>
      <c r="C21" s="210"/>
      <c r="D21" s="211"/>
      <c r="E21" s="121"/>
    </row>
    <row r="22" spans="1:6" ht="25.5" customHeight="1" x14ac:dyDescent="0.25">
      <c r="A22" s="119"/>
      <c r="B22" s="130" t="s">
        <v>147</v>
      </c>
      <c r="C22" s="131">
        <f>C16/C18</f>
        <v>2.2719088384964343</v>
      </c>
      <c r="D22" s="122" t="s">
        <v>67</v>
      </c>
      <c r="E22" s="121"/>
    </row>
    <row r="23" spans="1:6" ht="32.25" customHeight="1" thickBot="1" x14ac:dyDescent="0.3">
      <c r="A23" s="119"/>
      <c r="B23" s="156" t="s">
        <v>81</v>
      </c>
      <c r="C23" s="132">
        <f>C19/C17</f>
        <v>0.21418209662128249</v>
      </c>
      <c r="D23" s="133" t="s">
        <v>187</v>
      </c>
      <c r="E23" s="121"/>
    </row>
    <row r="24" spans="1:6" ht="16.5" thickBot="1" x14ac:dyDescent="0.3">
      <c r="A24" s="119"/>
      <c r="B24" s="134"/>
      <c r="C24" s="135"/>
      <c r="D24" s="120"/>
      <c r="E24" s="136"/>
    </row>
    <row r="25" spans="1:6" ht="15.75" customHeight="1" x14ac:dyDescent="0.25">
      <c r="A25" s="229"/>
      <c r="B25" s="230" t="s">
        <v>82</v>
      </c>
      <c r="C25" s="232" t="s">
        <v>168</v>
      </c>
      <c r="D25" s="233"/>
      <c r="E25" s="234"/>
      <c r="F25" s="226"/>
    </row>
    <row r="26" spans="1:6" ht="24" customHeight="1" thickBot="1" x14ac:dyDescent="0.3">
      <c r="A26" s="229"/>
      <c r="B26" s="231"/>
      <c r="C26" s="227" t="s">
        <v>83</v>
      </c>
      <c r="D26" s="228"/>
      <c r="E26" s="234"/>
      <c r="F26" s="226"/>
    </row>
    <row r="27" spans="1:6" ht="51" customHeight="1" thickBot="1" x14ac:dyDescent="0.3">
      <c r="A27" s="127"/>
      <c r="B27" s="225" t="s">
        <v>169</v>
      </c>
      <c r="C27" s="225"/>
      <c r="D27" s="225"/>
      <c r="E27" s="129"/>
      <c r="F27" s="113"/>
    </row>
    <row r="28" spans="1:6" x14ac:dyDescent="0.25">
      <c r="B28" s="138" t="s">
        <v>148</v>
      </c>
    </row>
  </sheetData>
  <sheetProtection algorithmName="SHA-512" hashValue="4XmHAJPF8CKqYLvt5BWJmrS95nsqrplOvU1B+42Bf0O149kaFjUG84ZwIqAW7NEWRPsl/k3C7hzdlzSQmDtFkg==" saltValue="9HE+C+IKJaHMZSxL5JYwxg==" spinCount="100000" sheet="1" objects="1" scenarios="1"/>
  <mergeCells count="21">
    <mergeCell ref="B27:D27"/>
    <mergeCell ref="F25:F26"/>
    <mergeCell ref="C26:D26"/>
    <mergeCell ref="B21:D21"/>
    <mergeCell ref="A25:A26"/>
    <mergeCell ref="B25:B26"/>
    <mergeCell ref="C25:D25"/>
    <mergeCell ref="E25:E26"/>
    <mergeCell ref="A1:D1"/>
    <mergeCell ref="B2:D2"/>
    <mergeCell ref="B3:D3"/>
    <mergeCell ref="C6:D6"/>
    <mergeCell ref="B5:D5"/>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3"/>
  <sheetViews>
    <sheetView topLeftCell="A24" zoomScale="84" zoomScaleNormal="84" workbookViewId="0">
      <selection activeCell="D48" sqref="D48"/>
    </sheetView>
  </sheetViews>
  <sheetFormatPr baseColWidth="10" defaultRowHeight="15" x14ac:dyDescent="0.25"/>
  <sheetData>
    <row r="1" spans="1:15" s="91" customFormat="1" x14ac:dyDescent="0.25">
      <c r="A1" s="162"/>
      <c r="B1" s="162"/>
      <c r="C1" s="162"/>
      <c r="D1" s="162"/>
      <c r="E1" s="163"/>
      <c r="F1" s="164"/>
      <c r="G1" s="162"/>
      <c r="H1" s="162"/>
      <c r="I1" s="162"/>
      <c r="J1" s="162"/>
      <c r="K1" s="162"/>
      <c r="L1" s="162"/>
      <c r="M1" s="162"/>
      <c r="N1" s="162"/>
      <c r="O1" s="162"/>
    </row>
    <row r="2" spans="1:15" s="91" customFormat="1" x14ac:dyDescent="0.25">
      <c r="A2" s="162"/>
      <c r="B2" s="162"/>
      <c r="C2" s="162"/>
      <c r="D2" s="162"/>
      <c r="E2" s="163"/>
      <c r="F2" s="164"/>
      <c r="G2" s="162"/>
      <c r="H2" s="162"/>
      <c r="I2" s="162"/>
      <c r="J2" s="162"/>
      <c r="K2" s="162"/>
      <c r="L2" s="162"/>
      <c r="M2" s="162"/>
      <c r="N2" s="162"/>
      <c r="O2" s="162"/>
    </row>
    <row r="3" spans="1:15" s="91" customFormat="1" x14ac:dyDescent="0.25">
      <c r="A3" s="236" t="s">
        <v>63</v>
      </c>
      <c r="B3" s="236"/>
      <c r="C3" s="236"/>
      <c r="D3" s="236"/>
      <c r="E3" s="236"/>
      <c r="F3" s="236"/>
      <c r="G3" s="236"/>
      <c r="H3" s="236"/>
      <c r="I3" s="236"/>
      <c r="J3" s="236"/>
      <c r="K3" s="236"/>
      <c r="L3" s="236"/>
      <c r="M3" s="162"/>
      <c r="N3" s="162"/>
      <c r="O3" s="162"/>
    </row>
    <row r="4" spans="1:15" s="91" customFormat="1" x14ac:dyDescent="0.25">
      <c r="A4" s="165"/>
      <c r="B4" s="162"/>
      <c r="C4" s="162"/>
      <c r="D4" s="162"/>
      <c r="E4" s="163"/>
      <c r="F4" s="164"/>
      <c r="G4" s="162"/>
      <c r="H4" s="162"/>
      <c r="I4" s="162"/>
      <c r="J4" s="162"/>
      <c r="K4" s="162"/>
      <c r="L4" s="162"/>
      <c r="M4" s="162"/>
      <c r="N4" s="162"/>
      <c r="O4" s="162"/>
    </row>
    <row r="5" spans="1:15" s="91" customFormat="1" x14ac:dyDescent="0.25">
      <c r="A5" s="236" t="s">
        <v>170</v>
      </c>
      <c r="B5" s="236"/>
      <c r="C5" s="236"/>
      <c r="D5" s="236"/>
      <c r="E5" s="236"/>
      <c r="F5" s="236"/>
      <c r="G5" s="236"/>
      <c r="H5" s="236"/>
      <c r="I5" s="236"/>
      <c r="J5" s="236"/>
      <c r="K5" s="236"/>
      <c r="L5" s="236"/>
      <c r="M5" s="162"/>
      <c r="N5" s="162"/>
      <c r="O5" s="162"/>
    </row>
    <row r="6" spans="1:15" s="91" customFormat="1" x14ac:dyDescent="0.25">
      <c r="A6" s="166"/>
      <c r="B6" s="162"/>
      <c r="C6" s="162"/>
      <c r="D6" s="162"/>
      <c r="E6" s="163"/>
      <c r="F6" s="164"/>
      <c r="G6" s="162"/>
      <c r="H6" s="162"/>
      <c r="I6" s="162"/>
      <c r="J6" s="162"/>
      <c r="K6" s="162"/>
      <c r="L6" s="162"/>
      <c r="M6" s="162"/>
      <c r="N6" s="162"/>
      <c r="O6" s="162"/>
    </row>
    <row r="7" spans="1:15" s="91" customFormat="1" ht="108.75" customHeight="1" x14ac:dyDescent="0.25">
      <c r="A7" s="237" t="s">
        <v>171</v>
      </c>
      <c r="B7" s="237"/>
      <c r="C7" s="237"/>
      <c r="D7" s="237"/>
      <c r="E7" s="237"/>
      <c r="F7" s="237"/>
      <c r="G7" s="237"/>
      <c r="H7" s="237"/>
      <c r="I7" s="237"/>
      <c r="J7" s="237"/>
      <c r="K7" s="237"/>
      <c r="L7" s="237"/>
      <c r="M7" s="162"/>
      <c r="N7" s="162"/>
      <c r="O7" s="162"/>
    </row>
    <row r="8" spans="1:15" s="91" customFormat="1" ht="45.75" hidden="1" customHeight="1" x14ac:dyDescent="0.25">
      <c r="A8" s="237"/>
      <c r="B8" s="237"/>
      <c r="C8" s="237"/>
      <c r="D8" s="237"/>
      <c r="E8" s="237"/>
      <c r="F8" s="237"/>
      <c r="G8" s="237"/>
      <c r="H8" s="237"/>
      <c r="I8" s="237"/>
      <c r="J8" s="237"/>
      <c r="K8" s="237"/>
      <c r="L8" s="237"/>
      <c r="M8" s="162"/>
      <c r="N8" s="162"/>
      <c r="O8" s="162"/>
    </row>
    <row r="9" spans="1:15" s="91" customFormat="1" ht="6" customHeight="1" x14ac:dyDescent="0.25">
      <c r="A9" s="237" t="s">
        <v>188</v>
      </c>
      <c r="B9" s="237"/>
      <c r="C9" s="237"/>
      <c r="D9" s="237"/>
      <c r="E9" s="237"/>
      <c r="F9" s="237"/>
      <c r="G9" s="237"/>
      <c r="H9" s="237"/>
      <c r="I9" s="237"/>
      <c r="J9" s="237"/>
      <c r="K9" s="237"/>
      <c r="L9" s="237"/>
      <c r="M9" s="162"/>
      <c r="N9" s="162"/>
      <c r="O9" s="162"/>
    </row>
    <row r="10" spans="1:15" s="91" customFormat="1" ht="28.5" customHeight="1" x14ac:dyDescent="0.25">
      <c r="A10" s="237"/>
      <c r="B10" s="237"/>
      <c r="C10" s="237"/>
      <c r="D10" s="237"/>
      <c r="E10" s="237"/>
      <c r="F10" s="237"/>
      <c r="G10" s="237"/>
      <c r="H10" s="237"/>
      <c r="I10" s="237"/>
      <c r="J10" s="237"/>
      <c r="K10" s="237"/>
      <c r="L10" s="237"/>
      <c r="M10" s="162"/>
      <c r="N10" s="162"/>
      <c r="O10" s="162"/>
    </row>
    <row r="11" spans="1:15" s="91" customFormat="1" ht="15.75" thickBot="1" x14ac:dyDescent="0.3">
      <c r="A11" s="162"/>
      <c r="B11" s="162"/>
      <c r="C11" s="162"/>
      <c r="D11" s="162"/>
      <c r="E11" s="163"/>
      <c r="F11" s="164"/>
      <c r="G11" s="162"/>
      <c r="H11" s="162"/>
      <c r="I11" s="162"/>
      <c r="J11" s="162"/>
      <c r="K11" s="162"/>
      <c r="L11" s="162"/>
      <c r="M11" s="162"/>
      <c r="N11" s="162"/>
      <c r="O11" s="162"/>
    </row>
    <row r="12" spans="1:15" s="91" customFormat="1" ht="15.75" thickBot="1" x14ac:dyDescent="0.3">
      <c r="A12" s="76"/>
      <c r="B12" s="238" t="s">
        <v>84</v>
      </c>
      <c r="C12" s="239"/>
      <c r="D12" s="239"/>
      <c r="E12" s="239"/>
      <c r="F12" s="239"/>
      <c r="G12" s="239"/>
      <c r="H12" s="239"/>
      <c r="I12" s="239"/>
      <c r="J12" s="239"/>
      <c r="K12" s="239"/>
      <c r="L12" s="240"/>
      <c r="M12" s="162"/>
      <c r="N12" s="162"/>
      <c r="O12" s="162"/>
    </row>
    <row r="13" spans="1:15" s="91" customFormat="1" x14ac:dyDescent="0.25">
      <c r="A13" s="161"/>
      <c r="B13" s="235"/>
      <c r="C13" s="235"/>
      <c r="D13" s="235"/>
      <c r="E13" s="235"/>
      <c r="F13" s="235"/>
      <c r="G13" s="235"/>
      <c r="H13" s="235"/>
      <c r="I13" s="235"/>
      <c r="J13" s="235"/>
      <c r="K13" s="235"/>
      <c r="L13" s="235"/>
      <c r="M13" s="162"/>
      <c r="N13" s="162"/>
      <c r="O13" s="162"/>
    </row>
    <row r="14" spans="1:15" s="91" customFormat="1" x14ac:dyDescent="0.25">
      <c r="A14" s="236" t="s">
        <v>177</v>
      </c>
      <c r="B14" s="236"/>
      <c r="C14" s="236"/>
      <c r="D14" s="236"/>
      <c r="E14" s="236"/>
      <c r="F14" s="236"/>
      <c r="G14" s="236"/>
      <c r="H14" s="236"/>
      <c r="I14" s="236"/>
      <c r="J14" s="236"/>
      <c r="K14" s="236"/>
      <c r="L14" s="236"/>
    </row>
    <row r="15" spans="1:15" s="91" customFormat="1" x14ac:dyDescent="0.25">
      <c r="E15" s="172"/>
      <c r="F15" s="173"/>
    </row>
    <row r="16" spans="1:15" s="91" customFormat="1" ht="29.25" customHeight="1" x14ac:dyDescent="0.25">
      <c r="A16" s="241" t="s">
        <v>64</v>
      </c>
      <c r="B16" s="241"/>
      <c r="C16" s="241"/>
      <c r="D16" s="241"/>
      <c r="E16" s="77" t="s">
        <v>65</v>
      </c>
      <c r="F16" s="160" t="s">
        <v>66</v>
      </c>
      <c r="G16" s="160" t="s">
        <v>67</v>
      </c>
      <c r="H16" s="241" t="s">
        <v>3</v>
      </c>
      <c r="I16" s="241"/>
      <c r="J16" s="241"/>
      <c r="K16" s="241"/>
      <c r="L16" s="241"/>
    </row>
    <row r="17" spans="1:12" s="91" customFormat="1" ht="48" customHeight="1" x14ac:dyDescent="0.25">
      <c r="A17" s="242" t="s">
        <v>89</v>
      </c>
      <c r="B17" s="243"/>
      <c r="C17" s="243"/>
      <c r="D17" s="244"/>
      <c r="E17" s="78" t="s">
        <v>175</v>
      </c>
      <c r="F17" s="167" t="s">
        <v>154</v>
      </c>
      <c r="G17" s="167"/>
      <c r="H17" s="245" t="s">
        <v>178</v>
      </c>
      <c r="I17" s="245"/>
      <c r="J17" s="245"/>
      <c r="K17" s="245"/>
      <c r="L17" s="245"/>
    </row>
    <row r="18" spans="1:12" s="91" customFormat="1" ht="44.25" customHeight="1" x14ac:dyDescent="0.25">
      <c r="A18" s="246" t="s">
        <v>172</v>
      </c>
      <c r="B18" s="247"/>
      <c r="C18" s="247"/>
      <c r="D18" s="248"/>
      <c r="E18" s="79" t="s">
        <v>176</v>
      </c>
      <c r="F18" s="167" t="s">
        <v>154</v>
      </c>
      <c r="G18" s="168"/>
      <c r="H18" s="249"/>
      <c r="I18" s="249"/>
      <c r="J18" s="249"/>
      <c r="K18" s="249"/>
      <c r="L18" s="249"/>
    </row>
    <row r="19" spans="1:12" s="91" customFormat="1" ht="26.25" customHeight="1" x14ac:dyDescent="0.25">
      <c r="A19" s="246" t="s">
        <v>174</v>
      </c>
      <c r="B19" s="247"/>
      <c r="C19" s="247"/>
      <c r="D19" s="248"/>
      <c r="E19" s="79"/>
      <c r="F19" s="167"/>
      <c r="G19" s="181" t="s">
        <v>154</v>
      </c>
      <c r="H19" s="250" t="s">
        <v>179</v>
      </c>
      <c r="I19" s="250"/>
      <c r="J19" s="250"/>
      <c r="K19" s="250"/>
      <c r="L19" s="250"/>
    </row>
    <row r="20" spans="1:12" s="91" customFormat="1" ht="27.75" customHeight="1" x14ac:dyDescent="0.25">
      <c r="A20" s="251" t="s">
        <v>68</v>
      </c>
      <c r="B20" s="252"/>
      <c r="C20" s="252"/>
      <c r="D20" s="253"/>
      <c r="E20" s="80" t="s">
        <v>180</v>
      </c>
      <c r="F20" s="167"/>
      <c r="G20" s="181" t="s">
        <v>154</v>
      </c>
      <c r="H20" s="249"/>
      <c r="I20" s="249"/>
      <c r="J20" s="249"/>
      <c r="K20" s="249"/>
      <c r="L20" s="249"/>
    </row>
    <row r="21" spans="1:12" s="91" customFormat="1" ht="28.5" customHeight="1" x14ac:dyDescent="0.25">
      <c r="A21" s="251" t="s">
        <v>86</v>
      </c>
      <c r="B21" s="252"/>
      <c r="C21" s="252"/>
      <c r="D21" s="253"/>
      <c r="E21" s="80" t="s">
        <v>173</v>
      </c>
      <c r="F21" s="167" t="s">
        <v>173</v>
      </c>
      <c r="G21" s="182" t="s">
        <v>173</v>
      </c>
      <c r="H21" s="254"/>
      <c r="I21" s="255"/>
      <c r="J21" s="255"/>
      <c r="K21" s="255"/>
      <c r="L21" s="256"/>
    </row>
    <row r="22" spans="1:12" s="91" customFormat="1" ht="58.5" customHeight="1" x14ac:dyDescent="0.25">
      <c r="A22" s="257" t="s">
        <v>126</v>
      </c>
      <c r="B22" s="258"/>
      <c r="C22" s="258"/>
      <c r="D22" s="259"/>
      <c r="E22" s="170"/>
      <c r="F22" s="171"/>
      <c r="G22" s="181" t="s">
        <v>154</v>
      </c>
      <c r="H22" s="250" t="s">
        <v>181</v>
      </c>
      <c r="I22" s="250"/>
      <c r="J22" s="250"/>
      <c r="K22" s="250"/>
      <c r="L22" s="250"/>
    </row>
    <row r="23" spans="1:12" s="91" customFormat="1" ht="31.5" customHeight="1" x14ac:dyDescent="0.25">
      <c r="A23" s="251" t="s">
        <v>88</v>
      </c>
      <c r="B23" s="252"/>
      <c r="C23" s="252"/>
      <c r="D23" s="253"/>
      <c r="E23" s="80" t="s">
        <v>173</v>
      </c>
      <c r="F23" s="80" t="s">
        <v>173</v>
      </c>
      <c r="G23" s="80" t="s">
        <v>173</v>
      </c>
      <c r="H23" s="254"/>
      <c r="I23" s="255"/>
      <c r="J23" s="255"/>
      <c r="K23" s="255"/>
      <c r="L23" s="256"/>
    </row>
    <row r="24" spans="1:12" s="91" customFormat="1" ht="24.75" customHeight="1" x14ac:dyDescent="0.25">
      <c r="A24" s="246" t="s">
        <v>69</v>
      </c>
      <c r="B24" s="247"/>
      <c r="C24" s="247"/>
      <c r="D24" s="248"/>
      <c r="E24" s="79">
        <v>35</v>
      </c>
      <c r="F24" s="169" t="s">
        <v>154</v>
      </c>
      <c r="G24" s="168"/>
      <c r="H24" s="249"/>
      <c r="I24" s="249"/>
      <c r="J24" s="249"/>
      <c r="K24" s="249"/>
      <c r="L24" s="249"/>
    </row>
    <row r="25" spans="1:12" s="91" customFormat="1" ht="26.25" customHeight="1" x14ac:dyDescent="0.25">
      <c r="A25" s="246" t="s">
        <v>70</v>
      </c>
      <c r="B25" s="247"/>
      <c r="C25" s="247"/>
      <c r="D25" s="248"/>
      <c r="E25" s="79">
        <v>36</v>
      </c>
      <c r="F25" s="169" t="s">
        <v>154</v>
      </c>
      <c r="G25" s="168"/>
      <c r="H25" s="249"/>
      <c r="I25" s="249"/>
      <c r="J25" s="249"/>
      <c r="K25" s="249"/>
      <c r="L25" s="249"/>
    </row>
    <row r="26" spans="1:12" s="91" customFormat="1" ht="36" customHeight="1" x14ac:dyDescent="0.25">
      <c r="A26" s="246" t="s">
        <v>71</v>
      </c>
      <c r="B26" s="247"/>
      <c r="C26" s="247"/>
      <c r="D26" s="248"/>
      <c r="E26" s="80" t="s">
        <v>182</v>
      </c>
      <c r="F26" s="169" t="s">
        <v>154</v>
      </c>
      <c r="G26" s="168"/>
      <c r="H26" s="249" t="s">
        <v>189</v>
      </c>
      <c r="I26" s="249"/>
      <c r="J26" s="249"/>
      <c r="K26" s="249"/>
      <c r="L26" s="249"/>
    </row>
    <row r="27" spans="1:12" s="91" customFormat="1" ht="78.75" customHeight="1" x14ac:dyDescent="0.25">
      <c r="A27" s="246" t="s">
        <v>72</v>
      </c>
      <c r="B27" s="247"/>
      <c r="C27" s="247"/>
      <c r="D27" s="248"/>
      <c r="E27" s="80" t="s">
        <v>183</v>
      </c>
      <c r="F27" s="169" t="s">
        <v>154</v>
      </c>
      <c r="G27" s="168"/>
      <c r="H27" s="249" t="s">
        <v>189</v>
      </c>
      <c r="I27" s="249"/>
      <c r="J27" s="249"/>
      <c r="K27" s="249"/>
      <c r="L27" s="249"/>
    </row>
    <row r="28" spans="1:12" s="91" customFormat="1" ht="36" customHeight="1" x14ac:dyDescent="0.25">
      <c r="A28" s="246" t="s">
        <v>73</v>
      </c>
      <c r="B28" s="247"/>
      <c r="C28" s="247"/>
      <c r="D28" s="248"/>
      <c r="E28" s="80">
        <v>43</v>
      </c>
      <c r="F28" s="169" t="s">
        <v>154</v>
      </c>
      <c r="G28" s="168"/>
      <c r="H28" s="249" t="s">
        <v>189</v>
      </c>
      <c r="I28" s="249"/>
      <c r="J28" s="249"/>
      <c r="K28" s="249"/>
      <c r="L28" s="249"/>
    </row>
    <row r="29" spans="1:12" s="91" customFormat="1" ht="42" customHeight="1" x14ac:dyDescent="0.25">
      <c r="A29" s="246" t="s">
        <v>87</v>
      </c>
      <c r="B29" s="247"/>
      <c r="C29" s="247"/>
      <c r="D29" s="248"/>
      <c r="E29" s="79"/>
      <c r="F29" s="169"/>
      <c r="G29" s="181" t="s">
        <v>154</v>
      </c>
      <c r="H29" s="260" t="s">
        <v>184</v>
      </c>
      <c r="I29" s="261"/>
      <c r="J29" s="261"/>
      <c r="K29" s="261"/>
      <c r="L29" s="262"/>
    </row>
    <row r="30" spans="1:12" s="91" customFormat="1" ht="34.5" customHeight="1" x14ac:dyDescent="0.25">
      <c r="A30" s="246" t="s">
        <v>90</v>
      </c>
      <c r="B30" s="247"/>
      <c r="C30" s="247"/>
      <c r="D30" s="248"/>
      <c r="E30" s="79" t="s">
        <v>185</v>
      </c>
      <c r="F30" s="169" t="s">
        <v>154</v>
      </c>
      <c r="G30" s="168"/>
      <c r="H30" s="254"/>
      <c r="I30" s="255"/>
      <c r="J30" s="255"/>
      <c r="K30" s="255"/>
      <c r="L30" s="256"/>
    </row>
    <row r="31" spans="1:12" s="91" customFormat="1" ht="41.25" customHeight="1" x14ac:dyDescent="0.25">
      <c r="A31" s="263" t="s">
        <v>91</v>
      </c>
      <c r="B31" s="264"/>
      <c r="C31" s="264"/>
      <c r="D31" s="265"/>
      <c r="E31" s="174" t="s">
        <v>173</v>
      </c>
      <c r="F31" s="175" t="s">
        <v>173</v>
      </c>
      <c r="G31" s="176" t="s">
        <v>173</v>
      </c>
      <c r="H31" s="266"/>
      <c r="I31" s="266"/>
      <c r="J31" s="266"/>
      <c r="K31" s="266"/>
      <c r="L31" s="266"/>
    </row>
    <row r="32" spans="1:12" s="91" customFormat="1" ht="32.25" customHeight="1" x14ac:dyDescent="0.25">
      <c r="A32" s="267" t="s">
        <v>19</v>
      </c>
      <c r="B32" s="267"/>
      <c r="C32" s="267"/>
      <c r="D32" s="267"/>
      <c r="E32" s="267"/>
      <c r="F32" s="267"/>
      <c r="G32" s="267"/>
      <c r="H32" s="268" t="s">
        <v>186</v>
      </c>
      <c r="I32" s="268"/>
      <c r="J32" s="268"/>
      <c r="K32" s="268"/>
      <c r="L32" s="268"/>
    </row>
    <row r="33" spans="5:6" s="91" customFormat="1" x14ac:dyDescent="0.25">
      <c r="E33" s="172"/>
      <c r="F33" s="173"/>
    </row>
  </sheetData>
  <sheetProtection algorithmName="SHA-512" hashValue="j5ajCAWb+9ZdP5I3ejbmpilOgcDMy8++91KVrdjaR/MD/EPgcue1v+AwRX1eTIcVKW5YTa9k1uRR1UufNkF1+A==" saltValue="yGUu0KaXcxHCFNtxTqYEVg==" spinCount="100000" sheet="1" objects="1" scenarios="1"/>
  <mergeCells count="41">
    <mergeCell ref="A30:D30"/>
    <mergeCell ref="H30:L30"/>
    <mergeCell ref="A31:D31"/>
    <mergeCell ref="H31:L31"/>
    <mergeCell ref="A32:G32"/>
    <mergeCell ref="H32:L32"/>
    <mergeCell ref="A27:D27"/>
    <mergeCell ref="H27:L27"/>
    <mergeCell ref="A28:D28"/>
    <mergeCell ref="H28:L28"/>
    <mergeCell ref="A29:D29"/>
    <mergeCell ref="H29:L29"/>
    <mergeCell ref="A24:D24"/>
    <mergeCell ref="H24:L24"/>
    <mergeCell ref="A25:D25"/>
    <mergeCell ref="H25:L25"/>
    <mergeCell ref="A26:D26"/>
    <mergeCell ref="H26:L26"/>
    <mergeCell ref="A21:D21"/>
    <mergeCell ref="H21:L21"/>
    <mergeCell ref="A22:D22"/>
    <mergeCell ref="H22:L22"/>
    <mergeCell ref="A23:D23"/>
    <mergeCell ref="H23:L23"/>
    <mergeCell ref="A18:D18"/>
    <mergeCell ref="H18:L18"/>
    <mergeCell ref="A19:D19"/>
    <mergeCell ref="H19:L19"/>
    <mergeCell ref="A20:D20"/>
    <mergeCell ref="H20:L20"/>
    <mergeCell ref="A14:L14"/>
    <mergeCell ref="A16:D16"/>
    <mergeCell ref="H16:L16"/>
    <mergeCell ref="A17:D17"/>
    <mergeCell ref="H17:L17"/>
    <mergeCell ref="B13:L13"/>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Z131"/>
  <sheetViews>
    <sheetView topLeftCell="A108" zoomScale="75" zoomScaleNormal="75" workbookViewId="0">
      <selection activeCell="H37" sqref="H37"/>
    </sheetView>
  </sheetViews>
  <sheetFormatPr baseColWidth="10" defaultRowHeight="15" x14ac:dyDescent="0.25"/>
  <cols>
    <col min="1" max="1" width="3.140625" style="9" bestFit="1" customWidth="1"/>
    <col min="2" max="2" width="102.7109375" style="9" bestFit="1" customWidth="1"/>
    <col min="3" max="3" width="41.8554687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31.8554687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81" t="s">
        <v>61</v>
      </c>
      <c r="C2" s="282"/>
      <c r="D2" s="282"/>
      <c r="E2" s="282"/>
      <c r="F2" s="282"/>
      <c r="G2" s="282"/>
      <c r="H2" s="282"/>
      <c r="I2" s="282"/>
      <c r="J2" s="282"/>
      <c r="K2" s="282"/>
      <c r="L2" s="282"/>
      <c r="M2" s="282"/>
      <c r="N2" s="282"/>
      <c r="O2" s="282"/>
      <c r="P2" s="282"/>
    </row>
    <row r="4" spans="2:16" ht="26.25" x14ac:dyDescent="0.25">
      <c r="B4" s="281" t="s">
        <v>46</v>
      </c>
      <c r="C4" s="282"/>
      <c r="D4" s="282"/>
      <c r="E4" s="282"/>
      <c r="F4" s="282"/>
      <c r="G4" s="282"/>
      <c r="H4" s="282"/>
      <c r="I4" s="282"/>
      <c r="J4" s="282"/>
      <c r="K4" s="282"/>
      <c r="L4" s="282"/>
      <c r="M4" s="282"/>
      <c r="N4" s="282"/>
      <c r="O4" s="282"/>
      <c r="P4" s="282"/>
    </row>
    <row r="5" spans="2:16" ht="15.75" thickBot="1" x14ac:dyDescent="0.3"/>
    <row r="6" spans="2:16" ht="21.75" thickBot="1" x14ac:dyDescent="0.3">
      <c r="B6" s="11" t="s">
        <v>4</v>
      </c>
      <c r="C6" s="285" t="s">
        <v>149</v>
      </c>
      <c r="D6" s="285"/>
      <c r="E6" s="285"/>
      <c r="F6" s="285"/>
      <c r="G6" s="285"/>
      <c r="H6" s="285"/>
      <c r="I6" s="285"/>
      <c r="J6" s="285"/>
      <c r="K6" s="285"/>
      <c r="L6" s="285"/>
      <c r="M6" s="285"/>
      <c r="N6" s="286"/>
    </row>
    <row r="7" spans="2:16" ht="16.5" thickBot="1" x14ac:dyDescent="0.3">
      <c r="B7" s="12" t="s">
        <v>5</v>
      </c>
      <c r="C7" s="285"/>
      <c r="D7" s="285"/>
      <c r="E7" s="285"/>
      <c r="F7" s="285"/>
      <c r="G7" s="285"/>
      <c r="H7" s="285"/>
      <c r="I7" s="285"/>
      <c r="J7" s="285"/>
      <c r="K7" s="285"/>
      <c r="L7" s="285"/>
      <c r="M7" s="285"/>
      <c r="N7" s="286"/>
    </row>
    <row r="8" spans="2:16" ht="16.5" thickBot="1" x14ac:dyDescent="0.3">
      <c r="B8" s="12" t="s">
        <v>6</v>
      </c>
      <c r="C8" s="285"/>
      <c r="D8" s="285"/>
      <c r="E8" s="285"/>
      <c r="F8" s="285"/>
      <c r="G8" s="285"/>
      <c r="H8" s="285"/>
      <c r="I8" s="285"/>
      <c r="J8" s="285"/>
      <c r="K8" s="285"/>
      <c r="L8" s="285"/>
      <c r="M8" s="285"/>
      <c r="N8" s="286"/>
    </row>
    <row r="9" spans="2:16" ht="16.5" thickBot="1" x14ac:dyDescent="0.3">
      <c r="B9" s="12" t="s">
        <v>7</v>
      </c>
      <c r="C9" s="285"/>
      <c r="D9" s="285"/>
      <c r="E9" s="285"/>
      <c r="F9" s="285"/>
      <c r="G9" s="285"/>
      <c r="H9" s="285"/>
      <c r="I9" s="285"/>
      <c r="J9" s="285"/>
      <c r="K9" s="285"/>
      <c r="L9" s="285"/>
      <c r="M9" s="285"/>
      <c r="N9" s="286"/>
    </row>
    <row r="10" spans="2:16" ht="16.5" thickBot="1" x14ac:dyDescent="0.3">
      <c r="B10" s="12" t="s">
        <v>8</v>
      </c>
      <c r="C10" s="287">
        <v>14</v>
      </c>
      <c r="D10" s="287"/>
      <c r="E10" s="288"/>
      <c r="F10" s="33"/>
      <c r="G10" s="33"/>
      <c r="H10" s="33"/>
      <c r="I10" s="33"/>
      <c r="J10" s="33"/>
      <c r="K10" s="33"/>
      <c r="L10" s="33"/>
      <c r="M10" s="33"/>
      <c r="N10" s="34"/>
    </row>
    <row r="11" spans="2:16" ht="16.5" thickBot="1" x14ac:dyDescent="0.3">
      <c r="B11" s="14" t="s">
        <v>9</v>
      </c>
      <c r="C11" s="158">
        <v>41972</v>
      </c>
      <c r="D11" s="15"/>
      <c r="E11" s="15"/>
      <c r="F11" s="15"/>
      <c r="G11" s="15"/>
      <c r="H11" s="15"/>
      <c r="I11" s="15"/>
      <c r="J11" s="15"/>
      <c r="K11" s="15"/>
      <c r="L11" s="15"/>
      <c r="M11" s="15"/>
      <c r="N11" s="16"/>
    </row>
    <row r="12" spans="2:16" ht="15.75" x14ac:dyDescent="0.25">
      <c r="B12" s="13"/>
      <c r="C12" s="17"/>
      <c r="D12" s="18"/>
      <c r="E12" s="18"/>
      <c r="F12" s="18"/>
      <c r="G12" s="18"/>
      <c r="H12" s="18"/>
      <c r="I12" s="8"/>
      <c r="J12" s="8"/>
      <c r="K12" s="8"/>
      <c r="L12" s="8"/>
      <c r="M12" s="8"/>
      <c r="N12" s="18"/>
    </row>
    <row r="13" spans="2:16" x14ac:dyDescent="0.25">
      <c r="I13" s="8"/>
      <c r="J13" s="8"/>
      <c r="K13" s="8"/>
      <c r="L13" s="8"/>
      <c r="M13" s="8"/>
      <c r="N13" s="20"/>
    </row>
    <row r="14" spans="2:16" ht="45.75" customHeight="1" x14ac:dyDescent="0.25">
      <c r="B14" s="291" t="s">
        <v>92</v>
      </c>
      <c r="C14" s="291"/>
      <c r="D14" s="50" t="s">
        <v>12</v>
      </c>
      <c r="E14" s="50" t="s">
        <v>13</v>
      </c>
      <c r="F14" s="50" t="s">
        <v>29</v>
      </c>
      <c r="G14" s="184"/>
      <c r="I14" s="37"/>
      <c r="J14" s="37"/>
      <c r="K14" s="37"/>
      <c r="L14" s="37"/>
      <c r="M14" s="37"/>
      <c r="N14" s="20"/>
    </row>
    <row r="15" spans="2:16" x14ac:dyDescent="0.25">
      <c r="B15" s="291"/>
      <c r="C15" s="291"/>
      <c r="D15" s="159">
        <v>14</v>
      </c>
      <c r="E15" s="35">
        <v>1937924768</v>
      </c>
      <c r="F15" s="148">
        <v>928</v>
      </c>
      <c r="G15" s="185"/>
      <c r="I15" s="38"/>
      <c r="J15" s="38"/>
      <c r="K15" s="38"/>
      <c r="L15" s="38"/>
      <c r="M15" s="38"/>
      <c r="N15" s="20"/>
    </row>
    <row r="16" spans="2:16" x14ac:dyDescent="0.25">
      <c r="B16" s="291"/>
      <c r="C16" s="291"/>
      <c r="D16" s="50"/>
      <c r="E16" s="35"/>
      <c r="F16" s="148"/>
      <c r="G16" s="185"/>
      <c r="I16" s="38"/>
      <c r="J16" s="38"/>
      <c r="K16" s="38"/>
      <c r="L16" s="38"/>
      <c r="M16" s="38"/>
      <c r="N16" s="20"/>
    </row>
    <row r="17" spans="1:14" x14ac:dyDescent="0.25">
      <c r="B17" s="291"/>
      <c r="C17" s="291"/>
      <c r="D17" s="50"/>
      <c r="E17" s="35"/>
      <c r="F17" s="148"/>
      <c r="G17" s="185"/>
      <c r="I17" s="38"/>
      <c r="J17" s="38"/>
      <c r="K17" s="38"/>
      <c r="L17" s="38"/>
      <c r="M17" s="38"/>
      <c r="N17" s="20"/>
    </row>
    <row r="18" spans="1:14" x14ac:dyDescent="0.25">
      <c r="B18" s="291"/>
      <c r="C18" s="291"/>
      <c r="D18" s="50"/>
      <c r="E18" s="36"/>
      <c r="F18" s="148"/>
      <c r="G18" s="185"/>
      <c r="H18" s="21"/>
      <c r="I18" s="8"/>
      <c r="J18" s="8"/>
      <c r="K18" s="8"/>
      <c r="L18" s="8"/>
      <c r="M18" s="8"/>
      <c r="N18" s="19"/>
    </row>
    <row r="19" spans="1:14" x14ac:dyDescent="0.25">
      <c r="B19" s="291"/>
      <c r="C19" s="291"/>
      <c r="D19" s="50"/>
      <c r="E19" s="36"/>
      <c r="F19" s="148"/>
      <c r="G19" s="185"/>
      <c r="H19" s="21"/>
      <c r="I19" s="8"/>
      <c r="J19" s="8"/>
      <c r="K19" s="8"/>
      <c r="L19" s="8"/>
      <c r="M19" s="8"/>
      <c r="N19" s="19"/>
    </row>
    <row r="20" spans="1:14" ht="15.75" thickBot="1" x14ac:dyDescent="0.3">
      <c r="B20" s="283" t="s">
        <v>14</v>
      </c>
      <c r="C20" s="284"/>
      <c r="D20" s="50"/>
      <c r="E20" s="61"/>
      <c r="F20" s="148">
        <v>928</v>
      </c>
      <c r="G20" s="185"/>
      <c r="H20" s="21"/>
      <c r="I20" s="8"/>
      <c r="J20" s="8"/>
      <c r="K20" s="8"/>
      <c r="L20" s="8"/>
      <c r="M20" s="8"/>
      <c r="N20" s="19"/>
    </row>
    <row r="21" spans="1:14" ht="30.75" thickBot="1" x14ac:dyDescent="0.3">
      <c r="A21" s="41"/>
      <c r="B21" s="51" t="s">
        <v>15</v>
      </c>
      <c r="C21" s="51" t="s">
        <v>93</v>
      </c>
      <c r="E21" s="37"/>
      <c r="F21" s="37"/>
      <c r="G21" s="37"/>
      <c r="H21" s="37"/>
      <c r="I21" s="10"/>
      <c r="J21" s="10"/>
      <c r="K21" s="10"/>
      <c r="L21" s="10"/>
      <c r="M21" s="10"/>
    </row>
    <row r="22" spans="1:14" ht="15.75" thickBot="1" x14ac:dyDescent="0.3">
      <c r="A22" s="42">
        <v>1</v>
      </c>
      <c r="C22" s="183">
        <f>+F20*80/100</f>
        <v>742.4</v>
      </c>
      <c r="D22" s="40"/>
      <c r="E22" s="43">
        <f>E15</f>
        <v>1937924768</v>
      </c>
      <c r="F22" s="39"/>
      <c r="G22" s="39"/>
      <c r="H22" s="39"/>
      <c r="I22" s="22"/>
      <c r="J22" s="22"/>
      <c r="K22" s="22"/>
      <c r="L22" s="22"/>
      <c r="M22" s="22"/>
    </row>
    <row r="23" spans="1:14" x14ac:dyDescent="0.25">
      <c r="A23" s="86"/>
      <c r="C23" s="87"/>
      <c r="D23" s="38"/>
      <c r="E23" s="88"/>
      <c r="F23" s="39"/>
      <c r="G23" s="39"/>
      <c r="H23" s="39"/>
      <c r="I23" s="22"/>
      <c r="J23" s="22"/>
      <c r="K23" s="22"/>
      <c r="L23" s="22"/>
      <c r="M23" s="22"/>
    </row>
    <row r="24" spans="1:14" x14ac:dyDescent="0.25">
      <c r="A24" s="86"/>
      <c r="C24" s="87"/>
      <c r="D24" s="38"/>
      <c r="E24" s="88"/>
      <c r="F24" s="39"/>
      <c r="G24" s="39"/>
      <c r="H24" s="39"/>
      <c r="I24" s="22"/>
      <c r="J24" s="22"/>
      <c r="K24" s="22"/>
      <c r="L24" s="22"/>
      <c r="M24" s="22"/>
    </row>
    <row r="25" spans="1:14" x14ac:dyDescent="0.25">
      <c r="A25" s="86"/>
      <c r="B25" s="109" t="s">
        <v>127</v>
      </c>
      <c r="C25" s="91"/>
      <c r="D25" s="91"/>
      <c r="E25" s="91"/>
      <c r="F25" s="91"/>
      <c r="G25" s="91"/>
      <c r="H25" s="91"/>
      <c r="I25" s="94"/>
      <c r="J25" s="94"/>
      <c r="K25" s="94"/>
      <c r="L25" s="94"/>
      <c r="M25" s="94"/>
      <c r="N25" s="95"/>
    </row>
    <row r="26" spans="1:14" x14ac:dyDescent="0.25">
      <c r="A26" s="86"/>
      <c r="B26" s="91"/>
      <c r="C26" s="91"/>
      <c r="D26" s="91"/>
      <c r="E26" s="91"/>
      <c r="F26" s="91"/>
      <c r="G26" s="91"/>
      <c r="H26" s="91"/>
      <c r="I26" s="94"/>
      <c r="J26" s="94"/>
      <c r="K26" s="94"/>
      <c r="L26" s="94"/>
      <c r="M26" s="94"/>
      <c r="N26" s="95"/>
    </row>
    <row r="27" spans="1:14" x14ac:dyDescent="0.25">
      <c r="A27" s="86"/>
      <c r="B27" s="112" t="s">
        <v>33</v>
      </c>
      <c r="C27" s="112" t="s">
        <v>128</v>
      </c>
      <c r="D27" s="112" t="s">
        <v>129</v>
      </c>
      <c r="E27" s="91"/>
      <c r="F27" s="91"/>
      <c r="G27" s="91"/>
      <c r="H27" s="91"/>
      <c r="I27" s="94"/>
      <c r="J27" s="94"/>
      <c r="K27" s="94"/>
      <c r="L27" s="94"/>
      <c r="M27" s="94"/>
      <c r="N27" s="95"/>
    </row>
    <row r="28" spans="1:14" x14ac:dyDescent="0.25">
      <c r="A28" s="86"/>
      <c r="B28" s="108" t="s">
        <v>130</v>
      </c>
      <c r="C28" s="108"/>
      <c r="D28" s="204" t="s">
        <v>154</v>
      </c>
      <c r="E28" s="91"/>
      <c r="F28" s="91"/>
      <c r="G28" s="91"/>
      <c r="H28" s="91"/>
      <c r="I28" s="94"/>
      <c r="J28" s="94"/>
      <c r="K28" s="94"/>
      <c r="L28" s="94"/>
      <c r="M28" s="94"/>
      <c r="N28" s="95"/>
    </row>
    <row r="29" spans="1:14" x14ac:dyDescent="0.25">
      <c r="A29" s="86"/>
      <c r="B29" s="108" t="s">
        <v>131</v>
      </c>
      <c r="C29" s="157" t="s">
        <v>154</v>
      </c>
      <c r="D29" s="205"/>
      <c r="E29" s="91"/>
      <c r="F29" s="91"/>
      <c r="G29" s="91"/>
      <c r="H29" s="91"/>
      <c r="I29" s="94"/>
      <c r="J29" s="94"/>
      <c r="K29" s="94"/>
      <c r="L29" s="94"/>
      <c r="M29" s="94"/>
      <c r="N29" s="95"/>
    </row>
    <row r="30" spans="1:14" x14ac:dyDescent="0.25">
      <c r="A30" s="86"/>
      <c r="B30" s="108" t="s">
        <v>132</v>
      </c>
      <c r="C30" s="108"/>
      <c r="D30" s="204" t="s">
        <v>154</v>
      </c>
      <c r="E30" s="91"/>
      <c r="F30" s="91"/>
      <c r="G30" s="91"/>
      <c r="H30" s="91"/>
      <c r="I30" s="94"/>
      <c r="J30" s="94"/>
      <c r="K30" s="94"/>
      <c r="L30" s="94"/>
      <c r="M30" s="94"/>
      <c r="N30" s="95"/>
    </row>
    <row r="31" spans="1:14" x14ac:dyDescent="0.25">
      <c r="A31" s="86"/>
      <c r="B31" s="108" t="s">
        <v>133</v>
      </c>
      <c r="C31" s="108"/>
      <c r="D31" s="204" t="s">
        <v>154</v>
      </c>
      <c r="E31" s="91"/>
      <c r="F31" s="91"/>
      <c r="G31" s="91"/>
      <c r="H31" s="91"/>
      <c r="I31" s="94"/>
      <c r="J31" s="94"/>
      <c r="K31" s="94"/>
      <c r="L31" s="94"/>
      <c r="M31" s="94"/>
      <c r="N31" s="95"/>
    </row>
    <row r="32" spans="1:14" x14ac:dyDescent="0.25">
      <c r="A32" s="86"/>
      <c r="B32" s="91"/>
      <c r="C32" s="91"/>
      <c r="D32" s="203"/>
      <c r="E32" s="91"/>
      <c r="F32" s="91"/>
      <c r="G32" s="91"/>
      <c r="H32" s="91"/>
      <c r="I32" s="94"/>
      <c r="J32" s="94"/>
      <c r="K32" s="94"/>
      <c r="L32" s="94"/>
      <c r="M32" s="94"/>
      <c r="N32" s="95"/>
    </row>
    <row r="33" spans="1:26" x14ac:dyDescent="0.25">
      <c r="A33" s="86"/>
      <c r="B33" s="91"/>
      <c r="C33" s="91"/>
      <c r="D33" s="91"/>
      <c r="E33" s="91"/>
      <c r="F33" s="91"/>
      <c r="G33" s="91"/>
      <c r="H33" s="91"/>
      <c r="I33" s="94"/>
      <c r="J33" s="94"/>
      <c r="K33" s="94"/>
      <c r="L33" s="94"/>
      <c r="M33" s="94"/>
      <c r="N33" s="95"/>
    </row>
    <row r="34" spans="1:26" x14ac:dyDescent="0.25">
      <c r="A34" s="86"/>
      <c r="B34" s="109" t="s">
        <v>134</v>
      </c>
      <c r="C34" s="91"/>
      <c r="D34" s="91"/>
      <c r="E34" s="91"/>
      <c r="F34" s="91"/>
      <c r="G34" s="91"/>
      <c r="H34" s="91"/>
      <c r="I34" s="94"/>
      <c r="J34" s="94"/>
      <c r="K34" s="94"/>
      <c r="L34" s="94"/>
      <c r="M34" s="94"/>
      <c r="N34" s="95"/>
    </row>
    <row r="35" spans="1:26" x14ac:dyDescent="0.25">
      <c r="A35" s="86"/>
      <c r="B35" s="91"/>
      <c r="C35" s="91"/>
      <c r="D35" s="91"/>
      <c r="E35" s="91"/>
      <c r="F35" s="91"/>
      <c r="G35" s="91"/>
      <c r="H35" s="91"/>
      <c r="I35" s="94"/>
      <c r="J35" s="94"/>
      <c r="K35" s="94"/>
      <c r="L35" s="94"/>
      <c r="M35" s="94"/>
      <c r="N35" s="95"/>
    </row>
    <row r="36" spans="1:26" x14ac:dyDescent="0.25">
      <c r="A36" s="86"/>
      <c r="B36" s="91"/>
      <c r="C36" s="91"/>
      <c r="D36" s="91"/>
      <c r="E36" s="91"/>
      <c r="F36" s="91"/>
      <c r="G36" s="91"/>
      <c r="H36" s="91"/>
      <c r="I36" s="94"/>
      <c r="J36" s="94"/>
      <c r="K36" s="94"/>
      <c r="L36" s="94"/>
      <c r="M36" s="94"/>
      <c r="N36" s="95"/>
    </row>
    <row r="37" spans="1:26" ht="27.75" customHeight="1" x14ac:dyDescent="0.25">
      <c r="A37" s="86"/>
      <c r="B37" s="112" t="s">
        <v>33</v>
      </c>
      <c r="C37" s="112" t="s">
        <v>56</v>
      </c>
      <c r="D37" s="111" t="s">
        <v>49</v>
      </c>
      <c r="E37" s="111" t="s">
        <v>16</v>
      </c>
      <c r="F37" s="91"/>
      <c r="G37" s="91"/>
      <c r="H37" s="91"/>
      <c r="I37" s="94"/>
      <c r="J37" s="94"/>
      <c r="K37" s="94"/>
      <c r="L37" s="94"/>
      <c r="M37" s="94"/>
      <c r="N37" s="95"/>
    </row>
    <row r="38" spans="1:26" ht="33.75" customHeight="1" x14ac:dyDescent="0.25">
      <c r="A38" s="86"/>
      <c r="B38" s="92" t="s">
        <v>135</v>
      </c>
      <c r="C38" s="93">
        <v>40</v>
      </c>
      <c r="D38" s="110">
        <v>0</v>
      </c>
      <c r="E38" s="302">
        <f>+D38+D39</f>
        <v>0</v>
      </c>
      <c r="F38" s="91"/>
      <c r="G38" s="91"/>
      <c r="H38" s="91"/>
      <c r="I38" s="94"/>
      <c r="J38" s="94"/>
      <c r="K38" s="94"/>
      <c r="L38" s="94"/>
      <c r="M38" s="94"/>
      <c r="N38" s="95"/>
    </row>
    <row r="39" spans="1:26" ht="42.75" x14ac:dyDescent="0.25">
      <c r="A39" s="86"/>
      <c r="B39" s="92" t="s">
        <v>136</v>
      </c>
      <c r="C39" s="93">
        <v>60</v>
      </c>
      <c r="D39" s="110">
        <f>+F130</f>
        <v>0</v>
      </c>
      <c r="E39" s="303"/>
      <c r="F39" s="91"/>
      <c r="G39" s="91"/>
      <c r="H39" s="91"/>
      <c r="I39" s="94"/>
      <c r="J39" s="94"/>
      <c r="K39" s="94"/>
      <c r="L39" s="94"/>
      <c r="M39" s="94"/>
      <c r="N39" s="95"/>
    </row>
    <row r="40" spans="1:26" x14ac:dyDescent="0.25">
      <c r="A40" s="86"/>
      <c r="C40" s="87"/>
      <c r="D40" s="38"/>
      <c r="E40" s="88"/>
      <c r="F40" s="39"/>
      <c r="G40" s="39"/>
      <c r="H40" s="39"/>
      <c r="I40" s="22"/>
      <c r="J40" s="22"/>
      <c r="K40" s="22"/>
      <c r="L40" s="22"/>
      <c r="M40" s="22"/>
    </row>
    <row r="41" spans="1:26" x14ac:dyDescent="0.25">
      <c r="A41" s="86"/>
      <c r="C41" s="87"/>
      <c r="D41" s="38"/>
      <c r="E41" s="88"/>
      <c r="F41" s="39"/>
      <c r="G41" s="39"/>
      <c r="H41" s="39"/>
      <c r="I41" s="22"/>
      <c r="J41" s="22"/>
      <c r="K41" s="22"/>
      <c r="L41" s="22"/>
      <c r="M41" s="22"/>
    </row>
    <row r="42" spans="1:26" x14ac:dyDescent="0.25">
      <c r="A42" s="86"/>
      <c r="C42" s="87"/>
      <c r="D42" s="38"/>
      <c r="E42" s="88"/>
      <c r="F42" s="39"/>
      <c r="G42" s="39"/>
      <c r="H42" s="39"/>
      <c r="I42" s="22"/>
      <c r="J42" s="22"/>
      <c r="K42" s="22"/>
      <c r="L42" s="22"/>
      <c r="M42" s="22"/>
    </row>
    <row r="43" spans="1:26" ht="15.75" thickBot="1" x14ac:dyDescent="0.3">
      <c r="M43" s="293" t="s">
        <v>35</v>
      </c>
      <c r="N43" s="293"/>
    </row>
    <row r="44" spans="1:26" x14ac:dyDescent="0.25">
      <c r="B44" s="63" t="s">
        <v>30</v>
      </c>
      <c r="M44" s="62"/>
      <c r="N44" s="62"/>
    </row>
    <row r="45" spans="1:26" ht="15.75" thickBot="1" x14ac:dyDescent="0.3">
      <c r="M45" s="62"/>
      <c r="N45" s="62"/>
    </row>
    <row r="46" spans="1:26" s="8" customFormat="1" ht="109.5" customHeight="1" x14ac:dyDescent="0.25">
      <c r="B46" s="105" t="s">
        <v>137</v>
      </c>
      <c r="C46" s="105" t="s">
        <v>138</v>
      </c>
      <c r="D46" s="105" t="s">
        <v>139</v>
      </c>
      <c r="E46" s="52" t="s">
        <v>43</v>
      </c>
      <c r="F46" s="52" t="s">
        <v>22</v>
      </c>
      <c r="G46" s="52" t="s">
        <v>94</v>
      </c>
      <c r="H46" s="52" t="s">
        <v>17</v>
      </c>
      <c r="I46" s="52" t="s">
        <v>10</v>
      </c>
      <c r="J46" s="52" t="s">
        <v>31</v>
      </c>
      <c r="K46" s="52" t="s">
        <v>59</v>
      </c>
      <c r="L46" s="52" t="s">
        <v>20</v>
      </c>
      <c r="M46" s="90" t="s">
        <v>26</v>
      </c>
      <c r="N46" s="105" t="s">
        <v>140</v>
      </c>
      <c r="O46" s="52" t="s">
        <v>36</v>
      </c>
      <c r="P46" s="53" t="s">
        <v>11</v>
      </c>
      <c r="Q46" s="53" t="s">
        <v>19</v>
      </c>
    </row>
    <row r="47" spans="1:26" s="28" customFormat="1" ht="21.75" customHeight="1" x14ac:dyDescent="0.25">
      <c r="A47" s="44">
        <v>1</v>
      </c>
      <c r="B47" s="47" t="s">
        <v>150</v>
      </c>
      <c r="C47" s="101" t="str">
        <f>+B47</f>
        <v>CLUB KIWANIS ZONA 5 -GRANADA META</v>
      </c>
      <c r="D47" s="45" t="s">
        <v>151</v>
      </c>
      <c r="E47" s="149" t="s">
        <v>193</v>
      </c>
      <c r="F47" s="24" t="s">
        <v>128</v>
      </c>
      <c r="G47" s="140"/>
      <c r="H47" s="49" t="s">
        <v>152</v>
      </c>
      <c r="I47" s="25" t="s">
        <v>153</v>
      </c>
      <c r="J47" s="25" t="s">
        <v>129</v>
      </c>
      <c r="K47" s="150">
        <v>8</v>
      </c>
      <c r="L47" s="150"/>
      <c r="M47" s="150">
        <v>923</v>
      </c>
      <c r="N47" s="89"/>
      <c r="O47" s="201">
        <v>0</v>
      </c>
      <c r="P47" s="151">
        <v>57</v>
      </c>
      <c r="Q47" s="152"/>
      <c r="R47" s="27"/>
      <c r="S47" s="27"/>
      <c r="T47" s="27"/>
      <c r="U47" s="27"/>
      <c r="V47" s="27"/>
      <c r="W47" s="27"/>
      <c r="X47" s="27"/>
      <c r="Y47" s="27"/>
      <c r="Z47" s="27"/>
    </row>
    <row r="48" spans="1:26" s="28" customFormat="1" x14ac:dyDescent="0.25">
      <c r="A48" s="44">
        <f>+A47+1</f>
        <v>2</v>
      </c>
      <c r="B48" s="47" t="s">
        <v>150</v>
      </c>
      <c r="C48" s="101" t="str">
        <f>+C47</f>
        <v>CLUB KIWANIS ZONA 5 -GRANADA META</v>
      </c>
      <c r="D48" s="45" t="s">
        <v>151</v>
      </c>
      <c r="E48" s="149" t="s">
        <v>194</v>
      </c>
      <c r="F48" s="24" t="s">
        <v>128</v>
      </c>
      <c r="G48" s="24"/>
      <c r="H48" s="24" t="s">
        <v>152</v>
      </c>
      <c r="I48" s="25" t="s">
        <v>153</v>
      </c>
      <c r="J48" s="25" t="s">
        <v>129</v>
      </c>
      <c r="K48" s="150">
        <v>0</v>
      </c>
      <c r="L48" s="150">
        <v>8</v>
      </c>
      <c r="M48" s="150">
        <v>169</v>
      </c>
      <c r="N48" s="89"/>
      <c r="O48" s="201">
        <v>0</v>
      </c>
      <c r="P48" s="151">
        <v>63</v>
      </c>
      <c r="Q48" s="152"/>
      <c r="R48" s="27"/>
      <c r="S48" s="27"/>
      <c r="T48" s="27"/>
      <c r="U48" s="27"/>
      <c r="V48" s="27"/>
      <c r="W48" s="27"/>
      <c r="X48" s="27"/>
      <c r="Y48" s="27"/>
      <c r="Z48" s="27"/>
    </row>
    <row r="49" spans="1:17" s="28" customFormat="1" x14ac:dyDescent="0.25">
      <c r="A49" s="44"/>
      <c r="B49" s="47" t="s">
        <v>16</v>
      </c>
      <c r="C49" s="46"/>
      <c r="D49" s="45"/>
      <c r="E49" s="23"/>
      <c r="F49" s="24"/>
      <c r="G49" s="24"/>
      <c r="H49" s="24"/>
      <c r="I49" s="25"/>
      <c r="J49" s="25"/>
      <c r="K49" s="48">
        <f>SUM(K47:K48)</f>
        <v>8</v>
      </c>
      <c r="L49" s="48">
        <f>SUM(L47:L48)</f>
        <v>8</v>
      </c>
      <c r="M49" s="103">
        <f>SUM(M47:M48)</f>
        <v>1092</v>
      </c>
      <c r="N49" s="48">
        <f>SUM(N47:N48)</f>
        <v>0</v>
      </c>
      <c r="O49" s="153"/>
      <c r="P49" s="26"/>
      <c r="Q49" s="142"/>
    </row>
    <row r="50" spans="1:17" s="100" customFormat="1" x14ac:dyDescent="0.25">
      <c r="A50" s="187"/>
      <c r="B50" s="188"/>
      <c r="C50" s="189"/>
      <c r="D50" s="190"/>
      <c r="E50" s="191"/>
      <c r="F50" s="192"/>
      <c r="G50" s="192"/>
      <c r="H50" s="192"/>
      <c r="I50" s="193"/>
      <c r="J50" s="193"/>
      <c r="K50" s="194"/>
      <c r="L50" s="194"/>
      <c r="M50" s="194"/>
      <c r="N50" s="194"/>
      <c r="O50" s="195"/>
      <c r="P50" s="196"/>
      <c r="Q50" s="197"/>
    </row>
    <row r="51" spans="1:17" s="29" customFormat="1" x14ac:dyDescent="0.25">
      <c r="E51" s="30"/>
    </row>
    <row r="52" spans="1:17" s="29" customFormat="1" x14ac:dyDescent="0.25">
      <c r="B52" s="294" t="s">
        <v>28</v>
      </c>
      <c r="C52" s="294" t="s">
        <v>27</v>
      </c>
      <c r="D52" s="292" t="s">
        <v>34</v>
      </c>
      <c r="E52" s="292"/>
    </row>
    <row r="53" spans="1:17" s="29" customFormat="1" x14ac:dyDescent="0.25">
      <c r="B53" s="295"/>
      <c r="C53" s="295"/>
      <c r="D53" s="58" t="s">
        <v>23</v>
      </c>
      <c r="E53" s="59" t="s">
        <v>24</v>
      </c>
    </row>
    <row r="54" spans="1:17" s="29" customFormat="1" ht="18" customHeight="1" x14ac:dyDescent="0.25">
      <c r="B54" s="56" t="s">
        <v>21</v>
      </c>
      <c r="C54" s="57">
        <f>+K49</f>
        <v>8</v>
      </c>
      <c r="D54" s="55"/>
      <c r="E54" s="206" t="s">
        <v>154</v>
      </c>
      <c r="F54" s="31"/>
      <c r="G54" s="31"/>
      <c r="H54" s="31"/>
      <c r="I54" s="31"/>
      <c r="J54" s="31"/>
      <c r="K54" s="31"/>
      <c r="L54" s="31"/>
      <c r="M54" s="31"/>
    </row>
    <row r="55" spans="1:17" s="29" customFormat="1" ht="18" customHeight="1" x14ac:dyDescent="0.25">
      <c r="B55" s="56" t="s">
        <v>25</v>
      </c>
      <c r="C55" s="57">
        <f>+M49</f>
        <v>1092</v>
      </c>
      <c r="D55" s="55" t="s">
        <v>154</v>
      </c>
      <c r="E55" s="55"/>
    </row>
    <row r="56" spans="1:17" s="29" customFormat="1" x14ac:dyDescent="0.25">
      <c r="B56" s="32"/>
      <c r="C56" s="290"/>
      <c r="D56" s="290"/>
      <c r="E56" s="290"/>
      <c r="F56" s="290"/>
      <c r="G56" s="290"/>
      <c r="H56" s="290"/>
      <c r="I56" s="290"/>
      <c r="J56" s="290"/>
      <c r="K56" s="290"/>
      <c r="L56" s="290"/>
      <c r="M56" s="290"/>
      <c r="N56" s="290"/>
    </row>
    <row r="57" spans="1:17" ht="28.15" customHeight="1" thickBot="1" x14ac:dyDescent="0.3"/>
    <row r="58" spans="1:17" ht="15.75" thickBot="1" x14ac:dyDescent="0.3">
      <c r="B58" s="289" t="s">
        <v>95</v>
      </c>
      <c r="C58" s="289"/>
      <c r="D58" s="289"/>
      <c r="E58" s="289"/>
      <c r="F58" s="289"/>
      <c r="G58" s="289"/>
      <c r="H58" s="289"/>
      <c r="I58" s="289"/>
      <c r="J58" s="289"/>
      <c r="K58" s="289"/>
      <c r="L58" s="289"/>
      <c r="M58" s="289"/>
      <c r="N58" s="289"/>
    </row>
    <row r="61" spans="1:17" ht="109.5" customHeight="1" x14ac:dyDescent="0.25">
      <c r="B61" s="107" t="s">
        <v>141</v>
      </c>
      <c r="C61" s="65" t="s">
        <v>2</v>
      </c>
      <c r="D61" s="65" t="s">
        <v>97</v>
      </c>
      <c r="E61" s="65" t="s">
        <v>96</v>
      </c>
      <c r="F61" s="65" t="s">
        <v>98</v>
      </c>
      <c r="G61" s="65" t="s">
        <v>99</v>
      </c>
      <c r="H61" s="65" t="s">
        <v>100</v>
      </c>
      <c r="I61" s="65" t="s">
        <v>101</v>
      </c>
      <c r="J61" s="65" t="s">
        <v>102</v>
      </c>
      <c r="K61" s="65" t="s">
        <v>103</v>
      </c>
      <c r="L61" s="65" t="s">
        <v>104</v>
      </c>
      <c r="M61" s="83" t="s">
        <v>105</v>
      </c>
      <c r="N61" s="83" t="s">
        <v>106</v>
      </c>
      <c r="O61" s="277" t="s">
        <v>3</v>
      </c>
      <c r="P61" s="279"/>
      <c r="Q61" s="65" t="s">
        <v>18</v>
      </c>
    </row>
    <row r="62" spans="1:17" ht="120" x14ac:dyDescent="0.25">
      <c r="B62" s="180" t="s">
        <v>190</v>
      </c>
      <c r="C62" s="199" t="s">
        <v>155</v>
      </c>
      <c r="D62" s="186" t="s">
        <v>191</v>
      </c>
      <c r="E62" s="57" t="s">
        <v>156</v>
      </c>
      <c r="F62" s="200"/>
      <c r="G62" s="200"/>
      <c r="H62" s="200"/>
      <c r="I62" s="200" t="s">
        <v>157</v>
      </c>
      <c r="J62" s="200"/>
      <c r="K62" s="199"/>
      <c r="L62" s="199"/>
      <c r="M62" s="199"/>
      <c r="N62" s="199"/>
      <c r="O62" s="296" t="s">
        <v>158</v>
      </c>
      <c r="P62" s="297"/>
      <c r="Q62" s="199"/>
    </row>
    <row r="63" spans="1:17" x14ac:dyDescent="0.25">
      <c r="B63" s="146"/>
      <c r="C63" s="3"/>
      <c r="D63" s="5"/>
      <c r="E63" s="5"/>
      <c r="F63" s="4"/>
      <c r="G63" s="4"/>
      <c r="H63" s="4"/>
      <c r="I63" s="84"/>
      <c r="J63" s="84"/>
      <c r="K63" s="60"/>
      <c r="L63" s="60"/>
      <c r="M63" s="60"/>
      <c r="N63" s="60"/>
      <c r="O63" s="275"/>
      <c r="P63" s="276"/>
      <c r="Q63" s="60"/>
    </row>
    <row r="64" spans="1:17" x14ac:dyDescent="0.25">
      <c r="B64" s="154" t="s">
        <v>1</v>
      </c>
    </row>
    <row r="65" spans="2:17" x14ac:dyDescent="0.25">
      <c r="B65" s="154" t="s">
        <v>37</v>
      </c>
    </row>
    <row r="66" spans="2:17" x14ac:dyDescent="0.25">
      <c r="B66" s="154" t="s">
        <v>60</v>
      </c>
    </row>
    <row r="68" spans="2:17" ht="15.75" thickBot="1" x14ac:dyDescent="0.3"/>
    <row r="69" spans="2:17" ht="15.75" thickBot="1" x14ac:dyDescent="0.3">
      <c r="B69" s="310" t="s">
        <v>38</v>
      </c>
      <c r="C69" s="311"/>
      <c r="D69" s="311"/>
      <c r="E69" s="311"/>
      <c r="F69" s="311"/>
      <c r="G69" s="311"/>
      <c r="H69" s="311"/>
      <c r="I69" s="311"/>
      <c r="J69" s="311"/>
      <c r="K69" s="311"/>
      <c r="L69" s="311"/>
      <c r="M69" s="311"/>
      <c r="N69" s="312"/>
    </row>
    <row r="72" spans="2:17" ht="76.5" customHeight="1" x14ac:dyDescent="0.25">
      <c r="B72" s="54" t="s">
        <v>0</v>
      </c>
      <c r="C72" s="54" t="s">
        <v>39</v>
      </c>
      <c r="D72" s="54" t="s">
        <v>40</v>
      </c>
      <c r="E72" s="54" t="s">
        <v>107</v>
      </c>
      <c r="F72" s="54" t="s">
        <v>109</v>
      </c>
      <c r="G72" s="54" t="s">
        <v>110</v>
      </c>
      <c r="H72" s="54" t="s">
        <v>111</v>
      </c>
      <c r="I72" s="54" t="s">
        <v>108</v>
      </c>
      <c r="J72" s="277" t="s">
        <v>112</v>
      </c>
      <c r="K72" s="278"/>
      <c r="L72" s="279"/>
      <c r="M72" s="54" t="s">
        <v>116</v>
      </c>
      <c r="N72" s="54" t="s">
        <v>41</v>
      </c>
      <c r="O72" s="54" t="s">
        <v>42</v>
      </c>
      <c r="P72" s="277" t="s">
        <v>3</v>
      </c>
      <c r="Q72" s="279"/>
    </row>
    <row r="73" spans="2:17" ht="60.75" customHeight="1" x14ac:dyDescent="0.25">
      <c r="B73" s="155" t="s">
        <v>192</v>
      </c>
      <c r="C73" s="81"/>
      <c r="D73" s="3"/>
      <c r="E73" s="3"/>
      <c r="F73" s="3"/>
      <c r="G73" s="3"/>
      <c r="H73" s="3"/>
      <c r="I73" s="5"/>
      <c r="J73" s="1" t="s">
        <v>113</v>
      </c>
      <c r="K73" s="85" t="s">
        <v>114</v>
      </c>
      <c r="L73" s="84" t="s">
        <v>115</v>
      </c>
      <c r="M73" s="60"/>
      <c r="N73" s="60"/>
      <c r="O73" s="60"/>
      <c r="P73" s="280"/>
      <c r="Q73" s="280"/>
    </row>
    <row r="74" spans="2:17" ht="33.6" customHeight="1" x14ac:dyDescent="0.25">
      <c r="B74" s="155" t="s">
        <v>192</v>
      </c>
      <c r="C74" s="81"/>
      <c r="D74" s="3"/>
      <c r="E74" s="3"/>
      <c r="F74" s="3"/>
      <c r="G74" s="3"/>
      <c r="H74" s="3"/>
      <c r="I74" s="5"/>
      <c r="J74" s="1"/>
      <c r="K74" s="84"/>
      <c r="L74" s="84"/>
      <c r="M74" s="60"/>
      <c r="N74" s="60"/>
      <c r="O74" s="60"/>
      <c r="P74" s="280"/>
      <c r="Q74" s="280"/>
    </row>
    <row r="76" spans="2:17" ht="15.75" thickBot="1" x14ac:dyDescent="0.3"/>
    <row r="77" spans="2:17" ht="27" thickBot="1" x14ac:dyDescent="0.3">
      <c r="B77" s="304" t="s">
        <v>44</v>
      </c>
      <c r="C77" s="305"/>
      <c r="D77" s="305"/>
      <c r="E77" s="305"/>
      <c r="F77" s="305"/>
      <c r="G77" s="305"/>
      <c r="H77" s="305"/>
      <c r="I77" s="305"/>
      <c r="J77" s="305"/>
      <c r="K77" s="305"/>
      <c r="L77" s="305"/>
      <c r="M77" s="305"/>
      <c r="N77" s="306"/>
    </row>
    <row r="80" spans="2:17" ht="46.15" customHeight="1" x14ac:dyDescent="0.25">
      <c r="B80" s="65" t="s">
        <v>33</v>
      </c>
      <c r="C80" s="65" t="s">
        <v>45</v>
      </c>
      <c r="D80" s="277" t="s">
        <v>3</v>
      </c>
      <c r="E80" s="279"/>
    </row>
    <row r="81" spans="1:26" ht="46.9" customHeight="1" x14ac:dyDescent="0.25">
      <c r="B81" s="66" t="s">
        <v>117</v>
      </c>
      <c r="C81" s="147" t="s">
        <v>159</v>
      </c>
      <c r="D81" s="280" t="s">
        <v>160</v>
      </c>
      <c r="E81" s="280"/>
    </row>
    <row r="84" spans="1:26" ht="26.25" x14ac:dyDescent="0.25">
      <c r="B84" s="281" t="s">
        <v>62</v>
      </c>
      <c r="C84" s="282"/>
      <c r="D84" s="282"/>
      <c r="E84" s="282"/>
      <c r="F84" s="282"/>
      <c r="G84" s="282"/>
      <c r="H84" s="282"/>
      <c r="I84" s="282"/>
      <c r="J84" s="282"/>
      <c r="K84" s="282"/>
      <c r="L84" s="282"/>
      <c r="M84" s="282"/>
      <c r="N84" s="282"/>
      <c r="O84" s="282"/>
      <c r="P84" s="282"/>
    </row>
    <row r="86" spans="1:26" ht="15.75" thickBot="1" x14ac:dyDescent="0.3"/>
    <row r="87" spans="1:26" ht="27" thickBot="1" x14ac:dyDescent="0.3">
      <c r="B87" s="304" t="s">
        <v>52</v>
      </c>
      <c r="C87" s="305"/>
      <c r="D87" s="305"/>
      <c r="E87" s="305"/>
      <c r="F87" s="305"/>
      <c r="G87" s="305"/>
      <c r="H87" s="305"/>
      <c r="I87" s="305"/>
      <c r="J87" s="305"/>
      <c r="K87" s="305"/>
      <c r="L87" s="305"/>
      <c r="M87" s="305"/>
      <c r="N87" s="306"/>
    </row>
    <row r="89" spans="1:26" ht="15.75" thickBot="1" x14ac:dyDescent="0.3">
      <c r="M89" s="62"/>
      <c r="N89" s="62"/>
    </row>
    <row r="90" spans="1:26" s="94" customFormat="1" ht="109.5" customHeight="1" x14ac:dyDescent="0.25">
      <c r="B90" s="105" t="s">
        <v>137</v>
      </c>
      <c r="C90" s="105" t="s">
        <v>138</v>
      </c>
      <c r="D90" s="105" t="s">
        <v>139</v>
      </c>
      <c r="E90" s="105" t="s">
        <v>43</v>
      </c>
      <c r="F90" s="105" t="s">
        <v>22</v>
      </c>
      <c r="G90" s="105" t="s">
        <v>94</v>
      </c>
      <c r="H90" s="105" t="s">
        <v>17</v>
      </c>
      <c r="I90" s="105" t="s">
        <v>10</v>
      </c>
      <c r="J90" s="105" t="s">
        <v>31</v>
      </c>
      <c r="K90" s="105" t="s">
        <v>59</v>
      </c>
      <c r="L90" s="105" t="s">
        <v>20</v>
      </c>
      <c r="M90" s="90" t="s">
        <v>26</v>
      </c>
      <c r="N90" s="105" t="s">
        <v>140</v>
      </c>
      <c r="O90" s="105" t="s">
        <v>36</v>
      </c>
      <c r="P90" s="106" t="s">
        <v>11</v>
      </c>
      <c r="Q90" s="106" t="s">
        <v>19</v>
      </c>
    </row>
    <row r="91" spans="1:26" s="100" customFormat="1" x14ac:dyDescent="0.25">
      <c r="A91" s="44">
        <v>1</v>
      </c>
      <c r="B91" s="101" t="s">
        <v>161</v>
      </c>
      <c r="C91" s="102"/>
      <c r="D91" s="101"/>
      <c r="E91" s="96"/>
      <c r="F91" s="97"/>
      <c r="G91" s="140"/>
      <c r="H91" s="104"/>
      <c r="I91" s="98"/>
      <c r="J91" s="98"/>
      <c r="K91" s="98"/>
      <c r="L91" s="98"/>
      <c r="M91" s="89"/>
      <c r="N91" s="89">
        <f>+M91*G91</f>
        <v>0</v>
      </c>
      <c r="O91" s="26"/>
      <c r="P91" s="26"/>
      <c r="Q91" s="141"/>
      <c r="R91" s="99"/>
      <c r="S91" s="99"/>
      <c r="T91" s="99"/>
      <c r="U91" s="99"/>
      <c r="V91" s="99"/>
      <c r="W91" s="99"/>
      <c r="X91" s="99"/>
      <c r="Y91" s="99"/>
      <c r="Z91" s="99"/>
    </row>
    <row r="92" spans="1:26" s="100" customFormat="1" x14ac:dyDescent="0.25">
      <c r="A92" s="44">
        <f>+A91+1</f>
        <v>2</v>
      </c>
      <c r="B92" s="101" t="s">
        <v>161</v>
      </c>
      <c r="C92" s="102"/>
      <c r="D92" s="101"/>
      <c r="E92" s="96"/>
      <c r="F92" s="97"/>
      <c r="G92" s="97"/>
      <c r="H92" s="97"/>
      <c r="I92" s="98"/>
      <c r="J92" s="98"/>
      <c r="K92" s="98"/>
      <c r="L92" s="98"/>
      <c r="M92" s="89"/>
      <c r="N92" s="89"/>
      <c r="O92" s="26"/>
      <c r="P92" s="26"/>
      <c r="Q92" s="141"/>
      <c r="R92" s="99"/>
      <c r="S92" s="99"/>
      <c r="T92" s="99"/>
      <c r="U92" s="99"/>
      <c r="V92" s="99"/>
      <c r="W92" s="99"/>
      <c r="X92" s="99"/>
      <c r="Y92" s="99"/>
      <c r="Z92" s="99"/>
    </row>
    <row r="93" spans="1:26" s="100" customFormat="1" x14ac:dyDescent="0.25">
      <c r="A93" s="44">
        <f t="shared" ref="A93:A98" si="0">+A92+1</f>
        <v>3</v>
      </c>
      <c r="B93" s="101"/>
      <c r="C93" s="102"/>
      <c r="D93" s="101"/>
      <c r="E93" s="96"/>
      <c r="F93" s="97"/>
      <c r="G93" s="97"/>
      <c r="H93" s="97"/>
      <c r="I93" s="98"/>
      <c r="J93" s="98"/>
      <c r="K93" s="98"/>
      <c r="L93" s="98"/>
      <c r="M93" s="89"/>
      <c r="N93" s="89"/>
      <c r="O93" s="26"/>
      <c r="P93" s="26"/>
      <c r="Q93" s="141"/>
      <c r="R93" s="99"/>
      <c r="S93" s="99"/>
      <c r="T93" s="99"/>
      <c r="U93" s="99"/>
      <c r="V93" s="99"/>
      <c r="W93" s="99"/>
      <c r="X93" s="99"/>
      <c r="Y93" s="99"/>
      <c r="Z93" s="99"/>
    </row>
    <row r="94" spans="1:26" s="100" customFormat="1" x14ac:dyDescent="0.25">
      <c r="A94" s="44">
        <f t="shared" si="0"/>
        <v>4</v>
      </c>
      <c r="B94" s="101"/>
      <c r="C94" s="102"/>
      <c r="D94" s="101"/>
      <c r="E94" s="96"/>
      <c r="F94" s="97"/>
      <c r="G94" s="97"/>
      <c r="H94" s="97"/>
      <c r="I94" s="98"/>
      <c r="J94" s="98"/>
      <c r="K94" s="98"/>
      <c r="L94" s="98"/>
      <c r="M94" s="89"/>
      <c r="N94" s="89"/>
      <c r="O94" s="26"/>
      <c r="P94" s="26"/>
      <c r="Q94" s="141"/>
      <c r="R94" s="99"/>
      <c r="S94" s="99"/>
      <c r="T94" s="99"/>
      <c r="U94" s="99"/>
      <c r="V94" s="99"/>
      <c r="W94" s="99"/>
      <c r="X94" s="99"/>
      <c r="Y94" s="99"/>
      <c r="Z94" s="99"/>
    </row>
    <row r="95" spans="1:26" s="100" customFormat="1" x14ac:dyDescent="0.25">
      <c r="A95" s="44">
        <f t="shared" si="0"/>
        <v>5</v>
      </c>
      <c r="B95" s="101"/>
      <c r="C95" s="102"/>
      <c r="D95" s="101"/>
      <c r="E95" s="96"/>
      <c r="F95" s="97"/>
      <c r="G95" s="97"/>
      <c r="H95" s="97"/>
      <c r="I95" s="98"/>
      <c r="J95" s="98"/>
      <c r="K95" s="98"/>
      <c r="L95" s="98"/>
      <c r="M95" s="89"/>
      <c r="N95" s="89"/>
      <c r="O95" s="26"/>
      <c r="P95" s="26"/>
      <c r="Q95" s="141"/>
      <c r="R95" s="99"/>
      <c r="S95" s="99"/>
      <c r="T95" s="99"/>
      <c r="U95" s="99"/>
      <c r="V95" s="99"/>
      <c r="W95" s="99"/>
      <c r="X95" s="99"/>
      <c r="Y95" s="99"/>
      <c r="Z95" s="99"/>
    </row>
    <row r="96" spans="1:26" s="100" customFormat="1" x14ac:dyDescent="0.25">
      <c r="A96" s="44">
        <f t="shared" si="0"/>
        <v>6</v>
      </c>
      <c r="B96" s="101"/>
      <c r="C96" s="102"/>
      <c r="D96" s="101"/>
      <c r="E96" s="96"/>
      <c r="F96" s="97"/>
      <c r="G96" s="97"/>
      <c r="H96" s="97"/>
      <c r="I96" s="98"/>
      <c r="J96" s="98"/>
      <c r="K96" s="98"/>
      <c r="L96" s="98"/>
      <c r="M96" s="89"/>
      <c r="N96" s="89"/>
      <c r="O96" s="26"/>
      <c r="P96" s="26"/>
      <c r="Q96" s="141"/>
      <c r="R96" s="99"/>
      <c r="S96" s="99"/>
      <c r="T96" s="99"/>
      <c r="U96" s="99"/>
      <c r="V96" s="99"/>
      <c r="W96" s="99"/>
      <c r="X96" s="99"/>
      <c r="Y96" s="99"/>
      <c r="Z96" s="99"/>
    </row>
    <row r="97" spans="1:26" s="100" customFormat="1" x14ac:dyDescent="0.25">
      <c r="A97" s="44">
        <f t="shared" si="0"/>
        <v>7</v>
      </c>
      <c r="B97" s="101"/>
      <c r="C97" s="102"/>
      <c r="D97" s="101"/>
      <c r="E97" s="96"/>
      <c r="F97" s="97"/>
      <c r="G97" s="97"/>
      <c r="H97" s="97"/>
      <c r="I97" s="98"/>
      <c r="J97" s="98"/>
      <c r="K97" s="98"/>
      <c r="L97" s="98"/>
      <c r="M97" s="89"/>
      <c r="N97" s="89"/>
      <c r="O97" s="26"/>
      <c r="P97" s="26"/>
      <c r="Q97" s="141"/>
      <c r="R97" s="99"/>
      <c r="S97" s="99"/>
      <c r="T97" s="99"/>
      <c r="U97" s="99"/>
      <c r="V97" s="99"/>
      <c r="W97" s="99"/>
      <c r="X97" s="99"/>
      <c r="Y97" s="99"/>
      <c r="Z97" s="99"/>
    </row>
    <row r="98" spans="1:26" s="100" customFormat="1" x14ac:dyDescent="0.25">
      <c r="A98" s="44">
        <f t="shared" si="0"/>
        <v>8</v>
      </c>
      <c r="B98" s="101"/>
      <c r="C98" s="102"/>
      <c r="D98" s="101"/>
      <c r="E98" s="96"/>
      <c r="F98" s="97"/>
      <c r="G98" s="97"/>
      <c r="H98" s="97"/>
      <c r="I98" s="98"/>
      <c r="J98" s="98"/>
      <c r="K98" s="98"/>
      <c r="L98" s="98"/>
      <c r="M98" s="89"/>
      <c r="N98" s="89"/>
      <c r="O98" s="26"/>
      <c r="P98" s="26"/>
      <c r="Q98" s="141"/>
      <c r="R98" s="99"/>
      <c r="S98" s="99"/>
      <c r="T98" s="99"/>
      <c r="U98" s="99"/>
      <c r="V98" s="99"/>
      <c r="W98" s="99"/>
      <c r="X98" s="99"/>
      <c r="Y98" s="99"/>
      <c r="Z98" s="99"/>
    </row>
    <row r="99" spans="1:26" s="100" customFormat="1" x14ac:dyDescent="0.25">
      <c r="A99" s="44"/>
      <c r="B99" s="47" t="s">
        <v>16</v>
      </c>
      <c r="C99" s="102"/>
      <c r="D99" s="101"/>
      <c r="E99" s="96"/>
      <c r="F99" s="97"/>
      <c r="G99" s="97"/>
      <c r="H99" s="97"/>
      <c r="I99" s="98"/>
      <c r="J99" s="98"/>
      <c r="K99" s="103">
        <f t="shared" ref="K99" si="1">SUM(K91:K98)</f>
        <v>0</v>
      </c>
      <c r="L99" s="103">
        <f t="shared" ref="L99:N99" si="2">SUM(L91:L98)</f>
        <v>0</v>
      </c>
      <c r="M99" s="139">
        <f t="shared" si="2"/>
        <v>0</v>
      </c>
      <c r="N99" s="103">
        <f t="shared" si="2"/>
        <v>0</v>
      </c>
      <c r="O99" s="26"/>
      <c r="P99" s="26"/>
      <c r="Q99" s="142"/>
    </row>
    <row r="100" spans="1:26" x14ac:dyDescent="0.25">
      <c r="B100" s="29"/>
      <c r="C100" s="29"/>
      <c r="D100" s="29"/>
      <c r="E100" s="30"/>
      <c r="F100" s="29"/>
      <c r="G100" s="29"/>
      <c r="H100" s="29"/>
      <c r="I100" s="29"/>
      <c r="J100" s="29"/>
      <c r="K100" s="29"/>
      <c r="L100" s="29"/>
      <c r="M100" s="29"/>
      <c r="N100" s="29"/>
      <c r="O100" s="29"/>
      <c r="P100" s="29"/>
    </row>
    <row r="101" spans="1:26" ht="18.75" x14ac:dyDescent="0.25">
      <c r="B101" s="56" t="s">
        <v>32</v>
      </c>
      <c r="C101" s="70">
        <f>+K99</f>
        <v>0</v>
      </c>
      <c r="H101" s="31"/>
      <c r="I101" s="31"/>
      <c r="J101" s="31"/>
      <c r="K101" s="31"/>
      <c r="L101" s="31"/>
      <c r="M101" s="31"/>
      <c r="N101" s="29"/>
      <c r="O101" s="29"/>
      <c r="P101" s="29"/>
    </row>
    <row r="103" spans="1:26" ht="15.75" thickBot="1" x14ac:dyDescent="0.3"/>
    <row r="104" spans="1:26" ht="37.15" customHeight="1" thickBot="1" x14ac:dyDescent="0.3">
      <c r="B104" s="73" t="s">
        <v>47</v>
      </c>
      <c r="C104" s="74" t="s">
        <v>48</v>
      </c>
      <c r="D104" s="73" t="s">
        <v>49</v>
      </c>
      <c r="E104" s="74" t="s">
        <v>53</v>
      </c>
    </row>
    <row r="105" spans="1:26" x14ac:dyDescent="0.25">
      <c r="B105" s="64" t="s">
        <v>118</v>
      </c>
      <c r="C105" s="67">
        <v>20</v>
      </c>
      <c r="D105" s="67">
        <v>0</v>
      </c>
      <c r="E105" s="307">
        <f>+D105+D106+D107</f>
        <v>0</v>
      </c>
    </row>
    <row r="106" spans="1:26" x14ac:dyDescent="0.25">
      <c r="B106" s="64" t="s">
        <v>119</v>
      </c>
      <c r="C106" s="55">
        <v>30</v>
      </c>
      <c r="D106" s="68">
        <v>0</v>
      </c>
      <c r="E106" s="308"/>
    </row>
    <row r="107" spans="1:26" ht="15.75" thickBot="1" x14ac:dyDescent="0.3">
      <c r="B107" s="64" t="s">
        <v>120</v>
      </c>
      <c r="C107" s="69">
        <v>40</v>
      </c>
      <c r="D107" s="69">
        <v>0</v>
      </c>
      <c r="E107" s="309"/>
    </row>
    <row r="109" spans="1:26" ht="15.75" thickBot="1" x14ac:dyDescent="0.3"/>
    <row r="110" spans="1:26" ht="27" thickBot="1" x14ac:dyDescent="0.3">
      <c r="B110" s="304" t="s">
        <v>50</v>
      </c>
      <c r="C110" s="305"/>
      <c r="D110" s="305"/>
      <c r="E110" s="305"/>
      <c r="F110" s="305"/>
      <c r="G110" s="305"/>
      <c r="H110" s="305"/>
      <c r="I110" s="305"/>
      <c r="J110" s="305"/>
      <c r="K110" s="305"/>
      <c r="L110" s="305"/>
      <c r="M110" s="305"/>
      <c r="N110" s="306"/>
    </row>
    <row r="112" spans="1:26" ht="76.5" customHeight="1" x14ac:dyDescent="0.25">
      <c r="B112" s="54" t="s">
        <v>0</v>
      </c>
      <c r="C112" s="54" t="s">
        <v>39</v>
      </c>
      <c r="D112" s="54" t="s">
        <v>40</v>
      </c>
      <c r="E112" s="54" t="s">
        <v>107</v>
      </c>
      <c r="F112" s="54" t="s">
        <v>109</v>
      </c>
      <c r="G112" s="54" t="s">
        <v>110</v>
      </c>
      <c r="H112" s="54" t="s">
        <v>111</v>
      </c>
      <c r="I112" s="54" t="s">
        <v>108</v>
      </c>
      <c r="J112" s="277" t="s">
        <v>112</v>
      </c>
      <c r="K112" s="278"/>
      <c r="L112" s="279"/>
      <c r="M112" s="54" t="s">
        <v>116</v>
      </c>
      <c r="N112" s="54" t="s">
        <v>41</v>
      </c>
      <c r="O112" s="54" t="s">
        <v>42</v>
      </c>
      <c r="P112" s="277" t="s">
        <v>3</v>
      </c>
      <c r="Q112" s="279"/>
    </row>
    <row r="113" spans="2:17" ht="24" customHeight="1" x14ac:dyDescent="0.25">
      <c r="B113" s="81" t="s">
        <v>195</v>
      </c>
      <c r="C113" s="202" t="s">
        <v>196</v>
      </c>
      <c r="D113" s="3"/>
      <c r="E113" s="3"/>
      <c r="F113" s="3"/>
      <c r="G113" s="3"/>
      <c r="H113" s="3"/>
      <c r="I113" s="5"/>
      <c r="J113" s="1" t="s">
        <v>113</v>
      </c>
      <c r="K113" s="85" t="s">
        <v>114</v>
      </c>
      <c r="L113" s="84" t="s">
        <v>115</v>
      </c>
      <c r="M113" s="60"/>
      <c r="N113" s="60"/>
      <c r="O113" s="60"/>
      <c r="P113" s="269" t="s">
        <v>162</v>
      </c>
      <c r="Q113" s="270"/>
    </row>
    <row r="114" spans="2:17" ht="23.25" customHeight="1" x14ac:dyDescent="0.25">
      <c r="B114" s="81" t="s">
        <v>124</v>
      </c>
      <c r="C114" s="202" t="s">
        <v>196</v>
      </c>
      <c r="D114" s="3"/>
      <c r="E114" s="3"/>
      <c r="F114" s="3"/>
      <c r="G114" s="3"/>
      <c r="H114" s="3"/>
      <c r="I114" s="5"/>
      <c r="J114" s="1"/>
      <c r="K114" s="85"/>
      <c r="L114" s="84"/>
      <c r="M114" s="60"/>
      <c r="N114" s="60"/>
      <c r="O114" s="60"/>
      <c r="P114" s="271"/>
      <c r="Q114" s="272"/>
    </row>
    <row r="115" spans="2:17" ht="27" customHeight="1" x14ac:dyDescent="0.25">
      <c r="B115" s="81" t="s">
        <v>125</v>
      </c>
      <c r="C115" s="202" t="s">
        <v>197</v>
      </c>
      <c r="D115" s="3"/>
      <c r="E115" s="3"/>
      <c r="F115" s="3"/>
      <c r="G115" s="3"/>
      <c r="H115" s="3"/>
      <c r="I115" s="5"/>
      <c r="J115" s="1"/>
      <c r="K115" s="84"/>
      <c r="L115" s="84"/>
      <c r="M115" s="60"/>
      <c r="N115" s="60"/>
      <c r="O115" s="60"/>
      <c r="P115" s="273"/>
      <c r="Q115" s="274"/>
    </row>
    <row r="118" spans="2:17" ht="15.75" thickBot="1" x14ac:dyDescent="0.3"/>
    <row r="119" spans="2:17" ht="54" customHeight="1" x14ac:dyDescent="0.25">
      <c r="B119" s="72" t="s">
        <v>33</v>
      </c>
      <c r="C119" s="72" t="s">
        <v>47</v>
      </c>
      <c r="D119" s="54" t="s">
        <v>48</v>
      </c>
      <c r="E119" s="72" t="s">
        <v>49</v>
      </c>
      <c r="F119" s="74" t="s">
        <v>54</v>
      </c>
      <c r="G119" s="198"/>
    </row>
    <row r="120" spans="2:17" ht="102.75" customHeight="1" x14ac:dyDescent="0.2">
      <c r="B120" s="298" t="s">
        <v>51</v>
      </c>
      <c r="C120" s="6" t="s">
        <v>121</v>
      </c>
      <c r="D120" s="68">
        <v>25</v>
      </c>
      <c r="E120" s="68">
        <v>0</v>
      </c>
      <c r="F120" s="299">
        <f>+E120+E121+E122</f>
        <v>0</v>
      </c>
      <c r="G120" s="82"/>
    </row>
    <row r="121" spans="2:17" ht="82.5" customHeight="1" x14ac:dyDescent="0.2">
      <c r="B121" s="298"/>
      <c r="C121" s="6" t="s">
        <v>122</v>
      </c>
      <c r="D121" s="71">
        <v>25</v>
      </c>
      <c r="E121" s="68">
        <v>0</v>
      </c>
      <c r="F121" s="300"/>
      <c r="G121" s="82"/>
    </row>
    <row r="122" spans="2:17" ht="51.75" customHeight="1" x14ac:dyDescent="0.2">
      <c r="B122" s="298"/>
      <c r="C122" s="6" t="s">
        <v>123</v>
      </c>
      <c r="D122" s="68">
        <v>10</v>
      </c>
      <c r="E122" s="68">
        <v>0</v>
      </c>
      <c r="F122" s="301"/>
      <c r="G122" s="82"/>
    </row>
    <row r="123" spans="2:17" x14ac:dyDescent="0.25">
      <c r="C123"/>
    </row>
    <row r="126" spans="2:17" x14ac:dyDescent="0.25">
      <c r="B126" s="63" t="s">
        <v>55</v>
      </c>
    </row>
    <row r="129" spans="2:5" ht="21.75" customHeight="1" x14ac:dyDescent="0.25">
      <c r="B129" s="75" t="s">
        <v>33</v>
      </c>
      <c r="C129" s="75" t="s">
        <v>56</v>
      </c>
      <c r="D129" s="72" t="s">
        <v>49</v>
      </c>
      <c r="E129" s="72" t="s">
        <v>16</v>
      </c>
    </row>
    <row r="130" spans="2:5" ht="28.5" x14ac:dyDescent="0.25">
      <c r="B130" s="2" t="s">
        <v>57</v>
      </c>
      <c r="C130" s="7">
        <v>40</v>
      </c>
      <c r="D130" s="68">
        <f>+E105</f>
        <v>0</v>
      </c>
      <c r="E130" s="302">
        <f>+D130+D131</f>
        <v>0</v>
      </c>
    </row>
    <row r="131" spans="2:5" ht="42.75" x14ac:dyDescent="0.25">
      <c r="B131" s="2" t="s">
        <v>58</v>
      </c>
      <c r="C131" s="7">
        <v>60</v>
      </c>
      <c r="D131" s="68">
        <f>+F120</f>
        <v>0</v>
      </c>
      <c r="E131" s="303"/>
    </row>
  </sheetData>
  <sheetProtection algorithmName="SHA-512" hashValue="WxssWLckfIWOL7k6i6T3GiSl45FDDL0ciuVYD3ikwf4cKn0UyBYLvWy253DOMKRNug3poZhm6sa6A2GgGM3taA==" saltValue="v1yc6EMJQMQpc2SNHYXOIw==" spinCount="100000" sheet="1" objects="1" scenarios="1"/>
  <mergeCells count="37">
    <mergeCell ref="O62:P62"/>
    <mergeCell ref="B120:B122"/>
    <mergeCell ref="F120:F122"/>
    <mergeCell ref="E130:E131"/>
    <mergeCell ref="B2:P2"/>
    <mergeCell ref="B84:P84"/>
    <mergeCell ref="B110:N110"/>
    <mergeCell ref="E105:E107"/>
    <mergeCell ref="B77:N77"/>
    <mergeCell ref="D80:E80"/>
    <mergeCell ref="D81:E81"/>
    <mergeCell ref="B87:N87"/>
    <mergeCell ref="P72:Q72"/>
    <mergeCell ref="B69:N69"/>
    <mergeCell ref="E38:E39"/>
    <mergeCell ref="O61:P61"/>
    <mergeCell ref="B58:N58"/>
    <mergeCell ref="C56:N56"/>
    <mergeCell ref="B14:C19"/>
    <mergeCell ref="D52:E52"/>
    <mergeCell ref="M43:N43"/>
    <mergeCell ref="B52:B53"/>
    <mergeCell ref="C52:C53"/>
    <mergeCell ref="B4:P4"/>
    <mergeCell ref="B20:C20"/>
    <mergeCell ref="C6:N6"/>
    <mergeCell ref="C7:N7"/>
    <mergeCell ref="C8:N8"/>
    <mergeCell ref="C9:N9"/>
    <mergeCell ref="C10:E10"/>
    <mergeCell ref="P113:Q115"/>
    <mergeCell ref="O63:P63"/>
    <mergeCell ref="J112:L112"/>
    <mergeCell ref="P112:Q112"/>
    <mergeCell ref="J72:L72"/>
    <mergeCell ref="P73:Q73"/>
    <mergeCell ref="P74:Q74"/>
  </mergeCells>
  <dataValidations count="2">
    <dataValidation type="decimal" allowBlank="1" showInputMessage="1" showErrorMessage="1" sqref="WVH983047 WLL983047 C65543 IV65543 SR65543 ACN65543 AMJ65543 AWF65543 BGB65543 BPX65543 BZT65543 CJP65543 CTL65543 DDH65543 DND65543 DWZ65543 EGV65543 EQR65543 FAN65543 FKJ65543 FUF65543 GEB65543 GNX65543 GXT65543 HHP65543 HRL65543 IBH65543 ILD65543 IUZ65543 JEV65543 JOR65543 JYN65543 KIJ65543 KSF65543 LCB65543 LLX65543 LVT65543 MFP65543 MPL65543 MZH65543 NJD65543 NSZ65543 OCV65543 OMR65543 OWN65543 PGJ65543 PQF65543 QAB65543 QJX65543 QTT65543 RDP65543 RNL65543 RXH65543 SHD65543 SQZ65543 TAV65543 TKR65543 TUN65543 UEJ65543 UOF65543 UYB65543 VHX65543 VRT65543 WBP65543 WLL65543 WVH65543 C131079 IV131079 SR131079 ACN131079 AMJ131079 AWF131079 BGB131079 BPX131079 BZT131079 CJP131079 CTL131079 DDH131079 DND131079 DWZ131079 EGV131079 EQR131079 FAN131079 FKJ131079 FUF131079 GEB131079 GNX131079 GXT131079 HHP131079 HRL131079 IBH131079 ILD131079 IUZ131079 JEV131079 JOR131079 JYN131079 KIJ131079 KSF131079 LCB131079 LLX131079 LVT131079 MFP131079 MPL131079 MZH131079 NJD131079 NSZ131079 OCV131079 OMR131079 OWN131079 PGJ131079 PQF131079 QAB131079 QJX131079 QTT131079 RDP131079 RNL131079 RXH131079 SHD131079 SQZ131079 TAV131079 TKR131079 TUN131079 UEJ131079 UOF131079 UYB131079 VHX131079 VRT131079 WBP131079 WLL131079 WVH131079 C196615 IV196615 SR196615 ACN196615 AMJ196615 AWF196615 BGB196615 BPX196615 BZT196615 CJP196615 CTL196615 DDH196615 DND196615 DWZ196615 EGV196615 EQR196615 FAN196615 FKJ196615 FUF196615 GEB196615 GNX196615 GXT196615 HHP196615 HRL196615 IBH196615 ILD196615 IUZ196615 JEV196615 JOR196615 JYN196615 KIJ196615 KSF196615 LCB196615 LLX196615 LVT196615 MFP196615 MPL196615 MZH196615 NJD196615 NSZ196615 OCV196615 OMR196615 OWN196615 PGJ196615 PQF196615 QAB196615 QJX196615 QTT196615 RDP196615 RNL196615 RXH196615 SHD196615 SQZ196615 TAV196615 TKR196615 TUN196615 UEJ196615 UOF196615 UYB196615 VHX196615 VRT196615 WBP196615 WLL196615 WVH196615 C262151 IV262151 SR262151 ACN262151 AMJ262151 AWF262151 BGB262151 BPX262151 BZT262151 CJP262151 CTL262151 DDH262151 DND262151 DWZ262151 EGV262151 EQR262151 FAN262151 FKJ262151 FUF262151 GEB262151 GNX262151 GXT262151 HHP262151 HRL262151 IBH262151 ILD262151 IUZ262151 JEV262151 JOR262151 JYN262151 KIJ262151 KSF262151 LCB262151 LLX262151 LVT262151 MFP262151 MPL262151 MZH262151 NJD262151 NSZ262151 OCV262151 OMR262151 OWN262151 PGJ262151 PQF262151 QAB262151 QJX262151 QTT262151 RDP262151 RNL262151 RXH262151 SHD262151 SQZ262151 TAV262151 TKR262151 TUN262151 UEJ262151 UOF262151 UYB262151 VHX262151 VRT262151 WBP262151 WLL262151 WVH262151 C327687 IV327687 SR327687 ACN327687 AMJ327687 AWF327687 BGB327687 BPX327687 BZT327687 CJP327687 CTL327687 DDH327687 DND327687 DWZ327687 EGV327687 EQR327687 FAN327687 FKJ327687 FUF327687 GEB327687 GNX327687 GXT327687 HHP327687 HRL327687 IBH327687 ILD327687 IUZ327687 JEV327687 JOR327687 JYN327687 KIJ327687 KSF327687 LCB327687 LLX327687 LVT327687 MFP327687 MPL327687 MZH327687 NJD327687 NSZ327687 OCV327687 OMR327687 OWN327687 PGJ327687 PQF327687 QAB327687 QJX327687 QTT327687 RDP327687 RNL327687 RXH327687 SHD327687 SQZ327687 TAV327687 TKR327687 TUN327687 UEJ327687 UOF327687 UYB327687 VHX327687 VRT327687 WBP327687 WLL327687 WVH327687 C393223 IV393223 SR393223 ACN393223 AMJ393223 AWF393223 BGB393223 BPX393223 BZT393223 CJP393223 CTL393223 DDH393223 DND393223 DWZ393223 EGV393223 EQR393223 FAN393223 FKJ393223 FUF393223 GEB393223 GNX393223 GXT393223 HHP393223 HRL393223 IBH393223 ILD393223 IUZ393223 JEV393223 JOR393223 JYN393223 KIJ393223 KSF393223 LCB393223 LLX393223 LVT393223 MFP393223 MPL393223 MZH393223 NJD393223 NSZ393223 OCV393223 OMR393223 OWN393223 PGJ393223 PQF393223 QAB393223 QJX393223 QTT393223 RDP393223 RNL393223 RXH393223 SHD393223 SQZ393223 TAV393223 TKR393223 TUN393223 UEJ393223 UOF393223 UYB393223 VHX393223 VRT393223 WBP393223 WLL393223 WVH393223 C458759 IV458759 SR458759 ACN458759 AMJ458759 AWF458759 BGB458759 BPX458759 BZT458759 CJP458759 CTL458759 DDH458759 DND458759 DWZ458759 EGV458759 EQR458759 FAN458759 FKJ458759 FUF458759 GEB458759 GNX458759 GXT458759 HHP458759 HRL458759 IBH458759 ILD458759 IUZ458759 JEV458759 JOR458759 JYN458759 KIJ458759 KSF458759 LCB458759 LLX458759 LVT458759 MFP458759 MPL458759 MZH458759 NJD458759 NSZ458759 OCV458759 OMR458759 OWN458759 PGJ458759 PQF458759 QAB458759 QJX458759 QTT458759 RDP458759 RNL458759 RXH458759 SHD458759 SQZ458759 TAV458759 TKR458759 TUN458759 UEJ458759 UOF458759 UYB458759 VHX458759 VRT458759 WBP458759 WLL458759 WVH458759 C524295 IV524295 SR524295 ACN524295 AMJ524295 AWF524295 BGB524295 BPX524295 BZT524295 CJP524295 CTL524295 DDH524295 DND524295 DWZ524295 EGV524295 EQR524295 FAN524295 FKJ524295 FUF524295 GEB524295 GNX524295 GXT524295 HHP524295 HRL524295 IBH524295 ILD524295 IUZ524295 JEV524295 JOR524295 JYN524295 KIJ524295 KSF524295 LCB524295 LLX524295 LVT524295 MFP524295 MPL524295 MZH524295 NJD524295 NSZ524295 OCV524295 OMR524295 OWN524295 PGJ524295 PQF524295 QAB524295 QJX524295 QTT524295 RDP524295 RNL524295 RXH524295 SHD524295 SQZ524295 TAV524295 TKR524295 TUN524295 UEJ524295 UOF524295 UYB524295 VHX524295 VRT524295 WBP524295 WLL524295 WVH524295 C589831 IV589831 SR589831 ACN589831 AMJ589831 AWF589831 BGB589831 BPX589831 BZT589831 CJP589831 CTL589831 DDH589831 DND589831 DWZ589831 EGV589831 EQR589831 FAN589831 FKJ589831 FUF589831 GEB589831 GNX589831 GXT589831 HHP589831 HRL589831 IBH589831 ILD589831 IUZ589831 JEV589831 JOR589831 JYN589831 KIJ589831 KSF589831 LCB589831 LLX589831 LVT589831 MFP589831 MPL589831 MZH589831 NJD589831 NSZ589831 OCV589831 OMR589831 OWN589831 PGJ589831 PQF589831 QAB589831 QJX589831 QTT589831 RDP589831 RNL589831 RXH589831 SHD589831 SQZ589831 TAV589831 TKR589831 TUN589831 UEJ589831 UOF589831 UYB589831 VHX589831 VRT589831 WBP589831 WLL589831 WVH589831 C655367 IV655367 SR655367 ACN655367 AMJ655367 AWF655367 BGB655367 BPX655367 BZT655367 CJP655367 CTL655367 DDH655367 DND655367 DWZ655367 EGV655367 EQR655367 FAN655367 FKJ655367 FUF655367 GEB655367 GNX655367 GXT655367 HHP655367 HRL655367 IBH655367 ILD655367 IUZ655367 JEV655367 JOR655367 JYN655367 KIJ655367 KSF655367 LCB655367 LLX655367 LVT655367 MFP655367 MPL655367 MZH655367 NJD655367 NSZ655367 OCV655367 OMR655367 OWN655367 PGJ655367 PQF655367 QAB655367 QJX655367 QTT655367 RDP655367 RNL655367 RXH655367 SHD655367 SQZ655367 TAV655367 TKR655367 TUN655367 UEJ655367 UOF655367 UYB655367 VHX655367 VRT655367 WBP655367 WLL655367 WVH655367 C720903 IV720903 SR720903 ACN720903 AMJ720903 AWF720903 BGB720903 BPX720903 BZT720903 CJP720903 CTL720903 DDH720903 DND720903 DWZ720903 EGV720903 EQR720903 FAN720903 FKJ720903 FUF720903 GEB720903 GNX720903 GXT720903 HHP720903 HRL720903 IBH720903 ILD720903 IUZ720903 JEV720903 JOR720903 JYN720903 KIJ720903 KSF720903 LCB720903 LLX720903 LVT720903 MFP720903 MPL720903 MZH720903 NJD720903 NSZ720903 OCV720903 OMR720903 OWN720903 PGJ720903 PQF720903 QAB720903 QJX720903 QTT720903 RDP720903 RNL720903 RXH720903 SHD720903 SQZ720903 TAV720903 TKR720903 TUN720903 UEJ720903 UOF720903 UYB720903 VHX720903 VRT720903 WBP720903 WLL720903 WVH720903 C786439 IV786439 SR786439 ACN786439 AMJ786439 AWF786439 BGB786439 BPX786439 BZT786439 CJP786439 CTL786439 DDH786439 DND786439 DWZ786439 EGV786439 EQR786439 FAN786439 FKJ786439 FUF786439 GEB786439 GNX786439 GXT786439 HHP786439 HRL786439 IBH786439 ILD786439 IUZ786439 JEV786439 JOR786439 JYN786439 KIJ786439 KSF786439 LCB786439 LLX786439 LVT786439 MFP786439 MPL786439 MZH786439 NJD786439 NSZ786439 OCV786439 OMR786439 OWN786439 PGJ786439 PQF786439 QAB786439 QJX786439 QTT786439 RDP786439 RNL786439 RXH786439 SHD786439 SQZ786439 TAV786439 TKR786439 TUN786439 UEJ786439 UOF786439 UYB786439 VHX786439 VRT786439 WBP786439 WLL786439 WVH786439 C851975 IV851975 SR851975 ACN851975 AMJ851975 AWF851975 BGB851975 BPX851975 BZT851975 CJP851975 CTL851975 DDH851975 DND851975 DWZ851975 EGV851975 EQR851975 FAN851975 FKJ851975 FUF851975 GEB851975 GNX851975 GXT851975 HHP851975 HRL851975 IBH851975 ILD851975 IUZ851975 JEV851975 JOR851975 JYN851975 KIJ851975 KSF851975 LCB851975 LLX851975 LVT851975 MFP851975 MPL851975 MZH851975 NJD851975 NSZ851975 OCV851975 OMR851975 OWN851975 PGJ851975 PQF851975 QAB851975 QJX851975 QTT851975 RDP851975 RNL851975 RXH851975 SHD851975 SQZ851975 TAV851975 TKR851975 TUN851975 UEJ851975 UOF851975 UYB851975 VHX851975 VRT851975 WBP851975 WLL851975 WVH851975 C917511 IV917511 SR917511 ACN917511 AMJ917511 AWF917511 BGB917511 BPX917511 BZT917511 CJP917511 CTL917511 DDH917511 DND917511 DWZ917511 EGV917511 EQR917511 FAN917511 FKJ917511 FUF917511 GEB917511 GNX917511 GXT917511 HHP917511 HRL917511 IBH917511 ILD917511 IUZ917511 JEV917511 JOR917511 JYN917511 KIJ917511 KSF917511 LCB917511 LLX917511 LVT917511 MFP917511 MPL917511 MZH917511 NJD917511 NSZ917511 OCV917511 OMR917511 OWN917511 PGJ917511 PQF917511 QAB917511 QJX917511 QTT917511 RDP917511 RNL917511 RXH917511 SHD917511 SQZ917511 TAV917511 TKR917511 TUN917511 UEJ917511 UOF917511 UYB917511 VHX917511 VRT917511 WBP917511 WLL917511 WVH917511 C983047 IV983047 SR983047 ACN983047 AMJ983047 AWF983047 BGB983047 BPX983047 BZT983047 CJP983047 CTL983047 DDH983047 DND983047 DWZ983047 EGV983047 EQR983047 FAN983047 FKJ983047 FUF983047 GEB983047 GNX983047 GXT983047 HHP983047 HRL983047 IBH983047 ILD983047 IUZ983047 JEV983047 JOR983047 JYN983047 KIJ983047 KSF983047 LCB983047 LLX983047 LVT983047 MFP983047 MPL983047 MZH983047 NJD983047 NSZ983047 OCV983047 OMR983047 OWN983047 PGJ983047 PQF983047 QAB983047 QJX983047 QTT983047 RDP983047 RNL983047 RXH983047 SHD983047 SQZ983047 TAV983047 TKR983047 TUN983047 UEJ983047 UOF983047 UYB983047 VHX983047 VRT983047 WBP983047 IV22:IV42 SR22:SR42 ACN22:ACN42 AMJ22:AMJ42 AWF22:AWF42 BGB22:BGB42 BPX22:BPX42 BZT22:BZT42 CJP22:CJP42 CTL22:CTL42 DDH22:DDH42 DND22:DND42 DWZ22:DWZ42 EGV22:EGV42 EQR22:EQR42 FAN22:FAN42 FKJ22:FKJ42 FUF22:FUF42 GEB22:GEB42 GNX22:GNX42 GXT22:GXT42 HHP22:HHP42 HRL22:HRL42 IBH22:IBH42 ILD22:ILD42 IUZ22:IUZ42 JEV22:JEV42 JOR22:JOR42 JYN22:JYN42 KIJ22:KIJ42 KSF22:KSF42 LCB22:LCB42 LLX22:LLX42 LVT22:LVT42 MFP22:MFP42 MPL22:MPL42 MZH22:MZH42 NJD22:NJD42 NSZ22:NSZ42 OCV22:OCV42 OMR22:OMR42 OWN22:OWN42 PGJ22:PGJ42 PQF22:PQF42 QAB22:QAB42 QJX22:QJX42 QTT22:QTT42 RDP22:RDP42 RNL22:RNL42 RXH22:RXH42 SHD22:SHD42 SQZ22:SQZ42 TAV22:TAV42 TKR22:TKR42 TUN22:TUN42 UEJ22:UEJ42 UOF22:UOF42 UYB22:UYB42 VHX22:VHX42 VRT22:VRT42 WBP22:WBP42 WLL22:WLL42 WVH22:WVH42">
      <formula1>0</formula1>
      <formula2>1</formula2>
    </dataValidation>
    <dataValidation type="list" allowBlank="1" showInputMessage="1" showErrorMessage="1" sqref="WVE983047 A65543 IS65543 SO65543 ACK65543 AMG65543 AWC65543 BFY65543 BPU65543 BZQ65543 CJM65543 CTI65543 DDE65543 DNA65543 DWW65543 EGS65543 EQO65543 FAK65543 FKG65543 FUC65543 GDY65543 GNU65543 GXQ65543 HHM65543 HRI65543 IBE65543 ILA65543 IUW65543 JES65543 JOO65543 JYK65543 KIG65543 KSC65543 LBY65543 LLU65543 LVQ65543 MFM65543 MPI65543 MZE65543 NJA65543 NSW65543 OCS65543 OMO65543 OWK65543 PGG65543 PQC65543 PZY65543 QJU65543 QTQ65543 RDM65543 RNI65543 RXE65543 SHA65543 SQW65543 TAS65543 TKO65543 TUK65543 UEG65543 UOC65543 UXY65543 VHU65543 VRQ65543 WBM65543 WLI65543 WVE65543 A131079 IS131079 SO131079 ACK131079 AMG131079 AWC131079 BFY131079 BPU131079 BZQ131079 CJM131079 CTI131079 DDE131079 DNA131079 DWW131079 EGS131079 EQO131079 FAK131079 FKG131079 FUC131079 GDY131079 GNU131079 GXQ131079 HHM131079 HRI131079 IBE131079 ILA131079 IUW131079 JES131079 JOO131079 JYK131079 KIG131079 KSC131079 LBY131079 LLU131079 LVQ131079 MFM131079 MPI131079 MZE131079 NJA131079 NSW131079 OCS131079 OMO131079 OWK131079 PGG131079 PQC131079 PZY131079 QJU131079 QTQ131079 RDM131079 RNI131079 RXE131079 SHA131079 SQW131079 TAS131079 TKO131079 TUK131079 UEG131079 UOC131079 UXY131079 VHU131079 VRQ131079 WBM131079 WLI131079 WVE131079 A196615 IS196615 SO196615 ACK196615 AMG196615 AWC196615 BFY196615 BPU196615 BZQ196615 CJM196615 CTI196615 DDE196615 DNA196615 DWW196615 EGS196615 EQO196615 FAK196615 FKG196615 FUC196615 GDY196615 GNU196615 GXQ196615 HHM196615 HRI196615 IBE196615 ILA196615 IUW196615 JES196615 JOO196615 JYK196615 KIG196615 KSC196615 LBY196615 LLU196615 LVQ196615 MFM196615 MPI196615 MZE196615 NJA196615 NSW196615 OCS196615 OMO196615 OWK196615 PGG196615 PQC196615 PZY196615 QJU196615 QTQ196615 RDM196615 RNI196615 RXE196615 SHA196615 SQW196615 TAS196615 TKO196615 TUK196615 UEG196615 UOC196615 UXY196615 VHU196615 VRQ196615 WBM196615 WLI196615 WVE196615 A262151 IS262151 SO262151 ACK262151 AMG262151 AWC262151 BFY262151 BPU262151 BZQ262151 CJM262151 CTI262151 DDE262151 DNA262151 DWW262151 EGS262151 EQO262151 FAK262151 FKG262151 FUC262151 GDY262151 GNU262151 GXQ262151 HHM262151 HRI262151 IBE262151 ILA262151 IUW262151 JES262151 JOO262151 JYK262151 KIG262151 KSC262151 LBY262151 LLU262151 LVQ262151 MFM262151 MPI262151 MZE262151 NJA262151 NSW262151 OCS262151 OMO262151 OWK262151 PGG262151 PQC262151 PZY262151 QJU262151 QTQ262151 RDM262151 RNI262151 RXE262151 SHA262151 SQW262151 TAS262151 TKO262151 TUK262151 UEG262151 UOC262151 UXY262151 VHU262151 VRQ262151 WBM262151 WLI262151 WVE262151 A327687 IS327687 SO327687 ACK327687 AMG327687 AWC327687 BFY327687 BPU327687 BZQ327687 CJM327687 CTI327687 DDE327687 DNA327687 DWW327687 EGS327687 EQO327687 FAK327687 FKG327687 FUC327687 GDY327687 GNU327687 GXQ327687 HHM327687 HRI327687 IBE327687 ILA327687 IUW327687 JES327687 JOO327687 JYK327687 KIG327687 KSC327687 LBY327687 LLU327687 LVQ327687 MFM327687 MPI327687 MZE327687 NJA327687 NSW327687 OCS327687 OMO327687 OWK327687 PGG327687 PQC327687 PZY327687 QJU327687 QTQ327687 RDM327687 RNI327687 RXE327687 SHA327687 SQW327687 TAS327687 TKO327687 TUK327687 UEG327687 UOC327687 UXY327687 VHU327687 VRQ327687 WBM327687 WLI327687 WVE327687 A393223 IS393223 SO393223 ACK393223 AMG393223 AWC393223 BFY393223 BPU393223 BZQ393223 CJM393223 CTI393223 DDE393223 DNA393223 DWW393223 EGS393223 EQO393223 FAK393223 FKG393223 FUC393223 GDY393223 GNU393223 GXQ393223 HHM393223 HRI393223 IBE393223 ILA393223 IUW393223 JES393223 JOO393223 JYK393223 KIG393223 KSC393223 LBY393223 LLU393223 LVQ393223 MFM393223 MPI393223 MZE393223 NJA393223 NSW393223 OCS393223 OMO393223 OWK393223 PGG393223 PQC393223 PZY393223 QJU393223 QTQ393223 RDM393223 RNI393223 RXE393223 SHA393223 SQW393223 TAS393223 TKO393223 TUK393223 UEG393223 UOC393223 UXY393223 VHU393223 VRQ393223 WBM393223 WLI393223 WVE393223 A458759 IS458759 SO458759 ACK458759 AMG458759 AWC458759 BFY458759 BPU458759 BZQ458759 CJM458759 CTI458759 DDE458759 DNA458759 DWW458759 EGS458759 EQO458759 FAK458759 FKG458759 FUC458759 GDY458759 GNU458759 GXQ458759 HHM458759 HRI458759 IBE458759 ILA458759 IUW458759 JES458759 JOO458759 JYK458759 KIG458759 KSC458759 LBY458759 LLU458759 LVQ458759 MFM458759 MPI458759 MZE458759 NJA458759 NSW458759 OCS458759 OMO458759 OWK458759 PGG458759 PQC458759 PZY458759 QJU458759 QTQ458759 RDM458759 RNI458759 RXE458759 SHA458759 SQW458759 TAS458759 TKO458759 TUK458759 UEG458759 UOC458759 UXY458759 VHU458759 VRQ458759 WBM458759 WLI458759 WVE458759 A524295 IS524295 SO524295 ACK524295 AMG524295 AWC524295 BFY524295 BPU524295 BZQ524295 CJM524295 CTI524295 DDE524295 DNA524295 DWW524295 EGS524295 EQO524295 FAK524295 FKG524295 FUC524295 GDY524295 GNU524295 GXQ524295 HHM524295 HRI524295 IBE524295 ILA524295 IUW524295 JES524295 JOO524295 JYK524295 KIG524295 KSC524295 LBY524295 LLU524295 LVQ524295 MFM524295 MPI524295 MZE524295 NJA524295 NSW524295 OCS524295 OMO524295 OWK524295 PGG524295 PQC524295 PZY524295 QJU524295 QTQ524295 RDM524295 RNI524295 RXE524295 SHA524295 SQW524295 TAS524295 TKO524295 TUK524295 UEG524295 UOC524295 UXY524295 VHU524295 VRQ524295 WBM524295 WLI524295 WVE524295 A589831 IS589831 SO589831 ACK589831 AMG589831 AWC589831 BFY589831 BPU589831 BZQ589831 CJM589831 CTI589831 DDE589831 DNA589831 DWW589831 EGS589831 EQO589831 FAK589831 FKG589831 FUC589831 GDY589831 GNU589831 GXQ589831 HHM589831 HRI589831 IBE589831 ILA589831 IUW589831 JES589831 JOO589831 JYK589831 KIG589831 KSC589831 LBY589831 LLU589831 LVQ589831 MFM589831 MPI589831 MZE589831 NJA589831 NSW589831 OCS589831 OMO589831 OWK589831 PGG589831 PQC589831 PZY589831 QJU589831 QTQ589831 RDM589831 RNI589831 RXE589831 SHA589831 SQW589831 TAS589831 TKO589831 TUK589831 UEG589831 UOC589831 UXY589831 VHU589831 VRQ589831 WBM589831 WLI589831 WVE589831 A655367 IS655367 SO655367 ACK655367 AMG655367 AWC655367 BFY655367 BPU655367 BZQ655367 CJM655367 CTI655367 DDE655367 DNA655367 DWW655367 EGS655367 EQO655367 FAK655367 FKG655367 FUC655367 GDY655367 GNU655367 GXQ655367 HHM655367 HRI655367 IBE655367 ILA655367 IUW655367 JES655367 JOO655367 JYK655367 KIG655367 KSC655367 LBY655367 LLU655367 LVQ655367 MFM655367 MPI655367 MZE655367 NJA655367 NSW655367 OCS655367 OMO655367 OWK655367 PGG655367 PQC655367 PZY655367 QJU655367 QTQ655367 RDM655367 RNI655367 RXE655367 SHA655367 SQW655367 TAS655367 TKO655367 TUK655367 UEG655367 UOC655367 UXY655367 VHU655367 VRQ655367 WBM655367 WLI655367 WVE655367 A720903 IS720903 SO720903 ACK720903 AMG720903 AWC720903 BFY720903 BPU720903 BZQ720903 CJM720903 CTI720903 DDE720903 DNA720903 DWW720903 EGS720903 EQO720903 FAK720903 FKG720903 FUC720903 GDY720903 GNU720903 GXQ720903 HHM720903 HRI720903 IBE720903 ILA720903 IUW720903 JES720903 JOO720903 JYK720903 KIG720903 KSC720903 LBY720903 LLU720903 LVQ720903 MFM720903 MPI720903 MZE720903 NJA720903 NSW720903 OCS720903 OMO720903 OWK720903 PGG720903 PQC720903 PZY720903 QJU720903 QTQ720903 RDM720903 RNI720903 RXE720903 SHA720903 SQW720903 TAS720903 TKO720903 TUK720903 UEG720903 UOC720903 UXY720903 VHU720903 VRQ720903 WBM720903 WLI720903 WVE720903 A786439 IS786439 SO786439 ACK786439 AMG786439 AWC786439 BFY786439 BPU786439 BZQ786439 CJM786439 CTI786439 DDE786439 DNA786439 DWW786439 EGS786439 EQO786439 FAK786439 FKG786439 FUC786439 GDY786439 GNU786439 GXQ786439 HHM786439 HRI786439 IBE786439 ILA786439 IUW786439 JES786439 JOO786439 JYK786439 KIG786439 KSC786439 LBY786439 LLU786439 LVQ786439 MFM786439 MPI786439 MZE786439 NJA786439 NSW786439 OCS786439 OMO786439 OWK786439 PGG786439 PQC786439 PZY786439 QJU786439 QTQ786439 RDM786439 RNI786439 RXE786439 SHA786439 SQW786439 TAS786439 TKO786439 TUK786439 UEG786439 UOC786439 UXY786439 VHU786439 VRQ786439 WBM786439 WLI786439 WVE786439 A851975 IS851975 SO851975 ACK851975 AMG851975 AWC851975 BFY851975 BPU851975 BZQ851975 CJM851975 CTI851975 DDE851975 DNA851975 DWW851975 EGS851975 EQO851975 FAK851975 FKG851975 FUC851975 GDY851975 GNU851975 GXQ851975 HHM851975 HRI851975 IBE851975 ILA851975 IUW851975 JES851975 JOO851975 JYK851975 KIG851975 KSC851975 LBY851975 LLU851975 LVQ851975 MFM851975 MPI851975 MZE851975 NJA851975 NSW851975 OCS851975 OMO851975 OWK851975 PGG851975 PQC851975 PZY851975 QJU851975 QTQ851975 RDM851975 RNI851975 RXE851975 SHA851975 SQW851975 TAS851975 TKO851975 TUK851975 UEG851975 UOC851975 UXY851975 VHU851975 VRQ851975 WBM851975 WLI851975 WVE851975 A917511 IS917511 SO917511 ACK917511 AMG917511 AWC917511 BFY917511 BPU917511 BZQ917511 CJM917511 CTI917511 DDE917511 DNA917511 DWW917511 EGS917511 EQO917511 FAK917511 FKG917511 FUC917511 GDY917511 GNU917511 GXQ917511 HHM917511 HRI917511 IBE917511 ILA917511 IUW917511 JES917511 JOO917511 JYK917511 KIG917511 KSC917511 LBY917511 LLU917511 LVQ917511 MFM917511 MPI917511 MZE917511 NJA917511 NSW917511 OCS917511 OMO917511 OWK917511 PGG917511 PQC917511 PZY917511 QJU917511 QTQ917511 RDM917511 RNI917511 RXE917511 SHA917511 SQW917511 TAS917511 TKO917511 TUK917511 UEG917511 UOC917511 UXY917511 VHU917511 VRQ917511 WBM917511 WLI917511 WVE917511 A983047 IS983047 SO983047 ACK983047 AMG983047 AWC983047 BFY983047 BPU983047 BZQ983047 CJM983047 CTI983047 DDE983047 DNA983047 DWW983047 EGS983047 EQO983047 FAK983047 FKG983047 FUC983047 GDY983047 GNU983047 GXQ983047 HHM983047 HRI983047 IBE983047 ILA983047 IUW983047 JES983047 JOO983047 JYK983047 KIG983047 KSC983047 LBY983047 LLU983047 LVQ983047 MFM983047 MPI983047 MZE983047 NJA983047 NSW983047 OCS983047 OMO983047 OWK983047 PGG983047 PQC983047 PZY983047 QJU983047 QTQ983047 RDM983047 RNI983047 RXE983047 SHA983047 SQW983047 TAS983047 TKO983047 TUK983047 UEG983047 UOC983047 UXY983047 VHU983047 VRQ983047 WBM983047 WLI983047 A22:A42 IS22:IS42 SO22:SO42 ACK22:ACK42 AMG22:AMG42 AWC22:AWC42 BFY22:BFY42 BPU22:BPU42 BZQ22:BZQ42 CJM22:CJM42 CTI22:CTI42 DDE22:DDE42 DNA22:DNA42 DWW22:DWW42 EGS22:EGS42 EQO22:EQO42 FAK22:FAK42 FKG22:FKG42 FUC22:FUC42 GDY22:GDY42 GNU22:GNU42 GXQ22:GXQ42 HHM22:HHM42 HRI22:HRI42 IBE22:IBE42 ILA22:ILA42 IUW22:IUW42 JES22:JES42 JOO22:JOO42 JYK22:JYK42 KIG22:KIG42 KSC22:KSC42 LBY22:LBY42 LLU22:LLU42 LVQ22:LVQ42 MFM22:MFM42 MPI22:MPI42 MZE22:MZE42 NJA22:NJA42 NSW22:NSW42 OCS22:OCS42 OMO22:OMO42 OWK22:OWK42 PGG22:PGG42 PQC22:PQC42 PZY22:PZY42 QJU22:QJU42 QTQ22:QTQ42 RDM22:RDM42 RNI22:RNI42 RXE22:RXE42 SHA22:SHA42 SQW22:SQW42 TAS22:TAS42 TKO22:TKO42 TUK22:TUK42 UEG22:UEG42 UOC22:UOC42 UXY22:UXY42 VHU22:VHU42 VRQ22:VRQ42 WBM22:WBM42 WLI22:WLI42 WVE22:WVE42">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TECNICA-GRUPO 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2014-12-17T23:35:04Z</dcterms:modified>
</cp:coreProperties>
</file>